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23AB96A-6C94-48D5-AC17-5D5F84F3C831}" xr6:coauthVersionLast="47" xr6:coauthVersionMax="47" xr10:uidLastSave="{00000000-0000-0000-0000-000000000000}"/>
  <workbookProtection workbookAlgorithmName="SHA-512" workbookHashValue="uI2hFrquofe/+ilPNhaThLEM5iJVvHg4yos3LhrvUOX2zaQVYfAyD/e4ICo55yGq57B2kTWcARdKJc1FMx0Ryg==" workbookSaltValue="EgIWGxRwyNoYyEDQ9AKPXw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2" l="1"/>
  <c r="I51" i="2" s="1"/>
  <c r="I53" i="2" s="1"/>
  <c r="I56" i="2" s="1"/>
  <c r="I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X51" i="3" s="1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P48" i="4" s="1"/>
  <c r="P51" i="4" s="1"/>
  <c r="P53" i="4" s="1"/>
  <c r="P56" i="4" s="1"/>
  <c r="P59" i="4" s="1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J48" i="5"/>
  <c r="J51" i="5" s="1"/>
  <c r="J53" i="5" s="1"/>
  <c r="J56" i="5" s="1"/>
  <c r="J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Y48" i="6"/>
  <c r="Y51" i="6" s="1"/>
  <c r="Y53" i="6" s="1"/>
  <c r="Y56" i="6" s="1"/>
  <c r="Y59" i="6" s="1"/>
  <c r="Q48" i="6"/>
  <c r="Q51" i="6" s="1"/>
  <c r="Q53" i="6" s="1"/>
  <c r="Q56" i="6" s="1"/>
  <c r="Q59" i="6" s="1"/>
  <c r="I48" i="6"/>
  <c r="I51" i="6" s="1"/>
  <c r="I53" i="6" s="1"/>
  <c r="I56" i="6" s="1"/>
  <c r="I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Y48" i="7"/>
  <c r="Y51" i="7" s="1"/>
  <c r="Y53" i="7" s="1"/>
  <c r="Y56" i="7" s="1"/>
  <c r="Y59" i="7" s="1"/>
  <c r="C48" i="7"/>
  <c r="C51" i="7" s="1"/>
  <c r="C53" i="7" s="1"/>
  <c r="C56" i="7" s="1"/>
  <c r="C59" i="7" s="1"/>
  <c r="AA47" i="7"/>
  <c r="Y47" i="7"/>
  <c r="X47" i="7"/>
  <c r="Z47" i="7" s="1"/>
  <c r="W47" i="7"/>
  <c r="V47" i="7"/>
  <c r="U47" i="7"/>
  <c r="T47" i="7"/>
  <c r="T48" i="7" s="1"/>
  <c r="T51" i="7" s="1"/>
  <c r="T53" i="7" s="1"/>
  <c r="T56" i="7" s="1"/>
  <c r="T59" i="7" s="1"/>
  <c r="S47" i="7"/>
  <c r="R47" i="7"/>
  <c r="Q47" i="7"/>
  <c r="P47" i="7"/>
  <c r="O47" i="7"/>
  <c r="N47" i="7"/>
  <c r="M47" i="7"/>
  <c r="L47" i="7"/>
  <c r="L48" i="7" s="1"/>
  <c r="L51" i="7" s="1"/>
  <c r="L53" i="7" s="1"/>
  <c r="L56" i="7" s="1"/>
  <c r="L59" i="7" s="1"/>
  <c r="K47" i="7"/>
  <c r="J47" i="7"/>
  <c r="I47" i="7"/>
  <c r="H47" i="7"/>
  <c r="G47" i="7"/>
  <c r="F47" i="7"/>
  <c r="E47" i="7"/>
  <c r="D47" i="7"/>
  <c r="D48" i="7" s="1"/>
  <c r="D51" i="7" s="1"/>
  <c r="D53" i="7" s="1"/>
  <c r="D56" i="7" s="1"/>
  <c r="D59" i="7" s="1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AA48" i="8"/>
  <c r="AA51" i="8" s="1"/>
  <c r="AA53" i="8" s="1"/>
  <c r="AA56" i="8" s="1"/>
  <c r="AA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J48" i="9"/>
  <c r="J51" i="9" s="1"/>
  <c r="J53" i="9" s="1"/>
  <c r="J56" i="9" s="1"/>
  <c r="J59" i="9" s="1"/>
  <c r="AA47" i="9"/>
  <c r="Y47" i="9"/>
  <c r="X47" i="9"/>
  <c r="Z47" i="9" s="1"/>
  <c r="W47" i="9"/>
  <c r="V47" i="9"/>
  <c r="U47" i="9"/>
  <c r="U48" i="9" s="1"/>
  <c r="U51" i="9" s="1"/>
  <c r="U53" i="9" s="1"/>
  <c r="U56" i="9" s="1"/>
  <c r="U59" i="9" s="1"/>
  <c r="T47" i="9"/>
  <c r="S47" i="9"/>
  <c r="R47" i="9"/>
  <c r="Q47" i="9"/>
  <c r="P47" i="9"/>
  <c r="O47" i="9"/>
  <c r="N47" i="9"/>
  <c r="M47" i="9"/>
  <c r="M48" i="9" s="1"/>
  <c r="M51" i="9" s="1"/>
  <c r="M53" i="9" s="1"/>
  <c r="M56" i="9" s="1"/>
  <c r="M59" i="9" s="1"/>
  <c r="L47" i="9"/>
  <c r="K47" i="9"/>
  <c r="J47" i="9"/>
  <c r="I47" i="9"/>
  <c r="H47" i="9"/>
  <c r="G47" i="9"/>
  <c r="F47" i="9"/>
  <c r="E47" i="9"/>
  <c r="E48" i="9" s="1"/>
  <c r="E51" i="9" s="1"/>
  <c r="E53" i="9" s="1"/>
  <c r="E56" i="9" s="1"/>
  <c r="E59" i="9" s="1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Z47" i="10" s="1"/>
  <c r="X47" i="10"/>
  <c r="W47" i="10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H47" i="10"/>
  <c r="G47" i="10"/>
  <c r="F47" i="10"/>
  <c r="F48" i="10" s="1"/>
  <c r="F51" i="10" s="1"/>
  <c r="F53" i="10" s="1"/>
  <c r="F56" i="10" s="1"/>
  <c r="F59" i="10" s="1"/>
  <c r="E47" i="10"/>
  <c r="D47" i="10"/>
  <c r="D48" i="10" s="1"/>
  <c r="D51" i="10" s="1"/>
  <c r="D53" i="10" s="1"/>
  <c r="D56" i="10" s="1"/>
  <c r="D59" i="10" s="1"/>
  <c r="C47" i="10"/>
  <c r="AA32" i="10"/>
  <c r="AA48" i="10" s="1"/>
  <c r="AA51" i="10" s="1"/>
  <c r="AA53" i="10" s="1"/>
  <c r="AA56" i="10" s="1"/>
  <c r="AA59" i="10" s="1"/>
  <c r="Z32" i="10"/>
  <c r="Y32" i="10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S53" i="11"/>
  <c r="S56" i="11" s="1"/>
  <c r="S59" i="11" s="1"/>
  <c r="Y48" i="11"/>
  <c r="Y51" i="11" s="1"/>
  <c r="Y53" i="11" s="1"/>
  <c r="Y56" i="11" s="1"/>
  <c r="Y59" i="11" s="1"/>
  <c r="M48" i="11"/>
  <c r="M51" i="11" s="1"/>
  <c r="M53" i="11" s="1"/>
  <c r="M56" i="11" s="1"/>
  <c r="M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U48" i="12"/>
  <c r="U51" i="12" s="1"/>
  <c r="U53" i="12" s="1"/>
  <c r="U56" i="12" s="1"/>
  <c r="U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F48" i="13"/>
  <c r="F51" i="13" s="1"/>
  <c r="F53" i="13" s="1"/>
  <c r="F56" i="13" s="1"/>
  <c r="F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I56" i="14"/>
  <c r="I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W59" i="15"/>
  <c r="R48" i="15"/>
  <c r="R51" i="15" s="1"/>
  <c r="R53" i="15" s="1"/>
  <c r="R56" i="15" s="1"/>
  <c r="R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K51" i="16"/>
  <c r="K53" i="16" s="1"/>
  <c r="K56" i="16" s="1"/>
  <c r="K59" i="16" s="1"/>
  <c r="G48" i="16"/>
  <c r="G51" i="16" s="1"/>
  <c r="G53" i="16" s="1"/>
  <c r="G56" i="16" s="1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O48" i="17"/>
  <c r="O51" i="17" s="1"/>
  <c r="O53" i="17" s="1"/>
  <c r="O56" i="17" s="1"/>
  <c r="O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Y56" i="18"/>
  <c r="Y59" i="18" s="1"/>
  <c r="L48" i="18"/>
  <c r="L51" i="18" s="1"/>
  <c r="L53" i="18" s="1"/>
  <c r="L56" i="18" s="1"/>
  <c r="L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M48" i="19"/>
  <c r="M51" i="19" s="1"/>
  <c r="M53" i="19" s="1"/>
  <c r="M56" i="19" s="1"/>
  <c r="M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P48" i="20"/>
  <c r="P51" i="20" s="1"/>
  <c r="P53" i="20" s="1"/>
  <c r="P56" i="20" s="1"/>
  <c r="P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N48" i="21"/>
  <c r="N51" i="21" s="1"/>
  <c r="N53" i="21" s="1"/>
  <c r="N56" i="21" s="1"/>
  <c r="N59" i="21" s="1"/>
  <c r="AA47" i="21"/>
  <c r="Y47" i="21"/>
  <c r="X47" i="21"/>
  <c r="Z47" i="21" s="1"/>
  <c r="W47" i="21"/>
  <c r="W48" i="21" s="1"/>
  <c r="W51" i="21" s="1"/>
  <c r="W53" i="21" s="1"/>
  <c r="W56" i="21" s="1"/>
  <c r="W59" i="21" s="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E48" i="22"/>
  <c r="E51" i="22" s="1"/>
  <c r="E53" i="22" s="1"/>
  <c r="E56" i="22" s="1"/>
  <c r="E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C48" i="23"/>
  <c r="C51" i="23" s="1"/>
  <c r="C53" i="23" s="1"/>
  <c r="C56" i="23" s="1"/>
  <c r="C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L48" i="1"/>
  <c r="L51" i="1" s="1"/>
  <c r="L53" i="1" s="1"/>
  <c r="L56" i="1" s="1"/>
  <c r="L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F48" i="11" l="1"/>
  <c r="F51" i="11" s="1"/>
  <c r="F53" i="11" s="1"/>
  <c r="F56" i="11" s="1"/>
  <c r="F59" i="11" s="1"/>
  <c r="D48" i="1"/>
  <c r="D51" i="1" s="1"/>
  <c r="D53" i="1" s="1"/>
  <c r="D56" i="1" s="1"/>
  <c r="D59" i="1" s="1"/>
  <c r="T48" i="1"/>
  <c r="T51" i="1" s="1"/>
  <c r="T53" i="1" s="1"/>
  <c r="T56" i="1" s="1"/>
  <c r="T59" i="1" s="1"/>
  <c r="Z32" i="23"/>
  <c r="F48" i="17"/>
  <c r="F51" i="17" s="1"/>
  <c r="F53" i="17" s="1"/>
  <c r="F56" i="17" s="1"/>
  <c r="F59" i="17" s="1"/>
  <c r="V48" i="17"/>
  <c r="V51" i="17" s="1"/>
  <c r="V53" i="17" s="1"/>
  <c r="V56" i="17" s="1"/>
  <c r="V59" i="17" s="1"/>
  <c r="C48" i="15"/>
  <c r="C51" i="15" s="1"/>
  <c r="C53" i="15" s="1"/>
  <c r="C56" i="15" s="1"/>
  <c r="C59" i="15" s="1"/>
  <c r="S48" i="15"/>
  <c r="S51" i="15" s="1"/>
  <c r="S53" i="15" s="1"/>
  <c r="S56" i="15" s="1"/>
  <c r="S59" i="15" s="1"/>
  <c r="F48" i="6"/>
  <c r="F51" i="6" s="1"/>
  <c r="F53" i="6" s="1"/>
  <c r="F56" i="6" s="1"/>
  <c r="F59" i="6" s="1"/>
  <c r="J48" i="2"/>
  <c r="J51" i="2" s="1"/>
  <c r="J53" i="2" s="1"/>
  <c r="J56" i="2" s="1"/>
  <c r="J59" i="2" s="1"/>
  <c r="R48" i="2"/>
  <c r="R51" i="2" s="1"/>
  <c r="R53" i="2" s="1"/>
  <c r="R56" i="2" s="1"/>
  <c r="R59" i="2" s="1"/>
  <c r="D48" i="16"/>
  <c r="D51" i="16" s="1"/>
  <c r="D53" i="16" s="1"/>
  <c r="D56" i="16" s="1"/>
  <c r="D59" i="16" s="1"/>
  <c r="H48" i="20"/>
  <c r="H51" i="20" s="1"/>
  <c r="H53" i="20" s="1"/>
  <c r="H56" i="20" s="1"/>
  <c r="H59" i="20" s="1"/>
  <c r="X48" i="20"/>
  <c r="Z48" i="20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32" i="12"/>
  <c r="X48" i="1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O48" i="5"/>
  <c r="O51" i="5" s="1"/>
  <c r="O53" i="5" s="1"/>
  <c r="O56" i="5" s="1"/>
  <c r="O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M48" i="10"/>
  <c r="M51" i="10" s="1"/>
  <c r="M53" i="10" s="1"/>
  <c r="M56" i="10" s="1"/>
  <c r="M59" i="10" s="1"/>
  <c r="F48" i="9"/>
  <c r="F51" i="9" s="1"/>
  <c r="F53" i="9" s="1"/>
  <c r="F56" i="9" s="1"/>
  <c r="F59" i="9" s="1"/>
  <c r="Z32" i="3"/>
  <c r="Q48" i="3"/>
  <c r="Q51" i="3" s="1"/>
  <c r="Q53" i="3" s="1"/>
  <c r="Q56" i="3" s="1"/>
  <c r="Q59" i="3" s="1"/>
  <c r="Z47" i="3"/>
  <c r="E48" i="23"/>
  <c r="E51" i="23" s="1"/>
  <c r="E53" i="23" s="1"/>
  <c r="E56" i="23" s="1"/>
  <c r="E59" i="23" s="1"/>
  <c r="U48" i="23"/>
  <c r="U51" i="23" s="1"/>
  <c r="U53" i="23" s="1"/>
  <c r="U56" i="23" s="1"/>
  <c r="U59" i="23" s="1"/>
  <c r="D48" i="12"/>
  <c r="D51" i="12" s="1"/>
  <c r="D53" i="12" s="1"/>
  <c r="D56" i="12" s="1"/>
  <c r="D59" i="12" s="1"/>
  <c r="N48" i="10"/>
  <c r="N51" i="10" s="1"/>
  <c r="N53" i="10" s="1"/>
  <c r="N56" i="10" s="1"/>
  <c r="N59" i="10" s="1"/>
  <c r="X48" i="9"/>
  <c r="X51" i="9" s="1"/>
  <c r="X53" i="9" s="1"/>
  <c r="AA48" i="6"/>
  <c r="AA51" i="6" s="1"/>
  <c r="AA53" i="6" s="1"/>
  <c r="AA56" i="6" s="1"/>
  <c r="AA59" i="6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E48" i="15"/>
  <c r="E51" i="15" s="1"/>
  <c r="E53" i="15" s="1"/>
  <c r="E56" i="15" s="1"/>
  <c r="E59" i="15" s="1"/>
  <c r="R48" i="14"/>
  <c r="R51" i="14" s="1"/>
  <c r="R53" i="14" s="1"/>
  <c r="R56" i="14" s="1"/>
  <c r="R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E48" i="12"/>
  <c r="E51" i="12" s="1"/>
  <c r="E53" i="12" s="1"/>
  <c r="E56" i="12" s="1"/>
  <c r="E59" i="12" s="1"/>
  <c r="Z48" i="2"/>
  <c r="G48" i="21"/>
  <c r="G51" i="21" s="1"/>
  <c r="G53" i="21" s="1"/>
  <c r="G56" i="21" s="1"/>
  <c r="G59" i="21" s="1"/>
  <c r="P48" i="19"/>
  <c r="P51" i="19" s="1"/>
  <c r="P53" i="19" s="1"/>
  <c r="P56" i="19" s="1"/>
  <c r="P59" i="19" s="1"/>
  <c r="V48" i="11"/>
  <c r="V51" i="11" s="1"/>
  <c r="V53" i="11" s="1"/>
  <c r="V56" i="11" s="1"/>
  <c r="V59" i="11" s="1"/>
  <c r="P48" i="6"/>
  <c r="P51" i="6" s="1"/>
  <c r="P53" i="6" s="1"/>
  <c r="P56" i="6" s="1"/>
  <c r="P59" i="6" s="1"/>
  <c r="Y48" i="10"/>
  <c r="Y51" i="10" s="1"/>
  <c r="Y53" i="10" s="1"/>
  <c r="Y56" i="10" s="1"/>
  <c r="Y59" i="10" s="1"/>
  <c r="H48" i="7"/>
  <c r="H51" i="7" s="1"/>
  <c r="H53" i="7" s="1"/>
  <c r="H56" i="7" s="1"/>
  <c r="H59" i="7" s="1"/>
  <c r="P48" i="7"/>
  <c r="P51" i="7" s="1"/>
  <c r="P53" i="7" s="1"/>
  <c r="P56" i="7" s="1"/>
  <c r="P59" i="7" s="1"/>
  <c r="X48" i="7"/>
  <c r="Z48" i="7" s="1"/>
  <c r="J48" i="4"/>
  <c r="J51" i="4" s="1"/>
  <c r="J53" i="4" s="1"/>
  <c r="J56" i="4" s="1"/>
  <c r="J59" i="4" s="1"/>
  <c r="R48" i="4"/>
  <c r="R51" i="4" s="1"/>
  <c r="R53" i="4" s="1"/>
  <c r="R56" i="4" s="1"/>
  <c r="R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R48" i="9"/>
  <c r="R51" i="9" s="1"/>
  <c r="R53" i="9" s="1"/>
  <c r="R56" i="9" s="1"/>
  <c r="R59" i="9" s="1"/>
  <c r="Z32" i="2"/>
  <c r="X51" i="20"/>
  <c r="X48" i="17"/>
  <c r="Z32" i="17"/>
  <c r="Z48" i="23"/>
  <c r="X51" i="23"/>
  <c r="X48" i="21"/>
  <c r="Z32" i="21"/>
  <c r="X51" i="8"/>
  <c r="Z48" i="8"/>
  <c r="X48" i="22"/>
  <c r="Z32" i="22"/>
  <c r="X51" i="1"/>
  <c r="Z48" i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X48" i="14"/>
  <c r="Z32" i="14"/>
  <c r="X48" i="15"/>
  <c r="Z32" i="15"/>
  <c r="X48" i="19"/>
  <c r="Z32" i="19"/>
  <c r="X48" i="16"/>
  <c r="Z32" i="16"/>
  <c r="X48" i="18"/>
  <c r="Z32" i="18"/>
  <c r="Z32" i="1"/>
  <c r="Z48" i="12"/>
  <c r="X51" i="12"/>
  <c r="Z48" i="11"/>
  <c r="X51" i="11"/>
  <c r="X48" i="13"/>
  <c r="Z32" i="13"/>
  <c r="Z47" i="12"/>
  <c r="V48" i="10"/>
  <c r="V51" i="10" s="1"/>
  <c r="V53" i="10" s="1"/>
  <c r="V56" i="10" s="1"/>
  <c r="V59" i="10" s="1"/>
  <c r="X56" i="9"/>
  <c r="Z53" i="9"/>
  <c r="Z48" i="10"/>
  <c r="X51" i="10"/>
  <c r="Z32" i="8"/>
  <c r="X51" i="7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51" i="2"/>
  <c r="X53" i="2"/>
  <c r="Z51" i="9"/>
  <c r="Z48" i="9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Z51" i="3"/>
  <c r="X53" i="3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X48" i="4"/>
  <c r="X48" i="5"/>
  <c r="Z32" i="5"/>
  <c r="X48" i="6"/>
  <c r="Z32" i="6"/>
  <c r="Z48" i="3"/>
  <c r="X51" i="15" l="1"/>
  <c r="Z48" i="15"/>
  <c r="X53" i="7"/>
  <c r="Z51" i="7"/>
  <c r="Z48" i="18"/>
  <c r="X51" i="18"/>
  <c r="Z48" i="14"/>
  <c r="X51" i="14"/>
  <c r="X53" i="23"/>
  <c r="Z51" i="23"/>
  <c r="X59" i="9"/>
  <c r="Z59" i="9" s="1"/>
  <c r="Z56" i="9"/>
  <c r="Z51" i="8"/>
  <c r="X53" i="8"/>
  <c r="X53" i="1"/>
  <c r="Z51" i="1"/>
  <c r="Z48" i="21"/>
  <c r="X51" i="21"/>
  <c r="X53" i="10"/>
  <c r="Z51" i="10"/>
  <c r="Z51" i="11"/>
  <c r="X53" i="11"/>
  <c r="X51" i="16"/>
  <c r="Z48" i="16"/>
  <c r="Z48" i="22"/>
  <c r="X51" i="22"/>
  <c r="Z48" i="17"/>
  <c r="X51" i="17"/>
  <c r="Z53" i="3"/>
  <c r="X56" i="3"/>
  <c r="Z48" i="6"/>
  <c r="X51" i="6"/>
  <c r="Z48" i="13"/>
  <c r="X51" i="13"/>
  <c r="Z48" i="5"/>
  <c r="X51" i="5"/>
  <c r="Z48" i="4"/>
  <c r="X51" i="4"/>
  <c r="Z53" i="2"/>
  <c r="X56" i="2"/>
  <c r="Z51" i="12"/>
  <c r="X53" i="12"/>
  <c r="X51" i="19"/>
  <c r="Z48" i="19"/>
  <c r="Z51" i="20"/>
  <c r="X53" i="20"/>
  <c r="X53" i="14" l="1"/>
  <c r="Z51" i="14"/>
  <c r="Z51" i="4"/>
  <c r="X53" i="4"/>
  <c r="X56" i="1"/>
  <c r="Z53" i="1"/>
  <c r="Z53" i="8"/>
  <c r="X56" i="8"/>
  <c r="Z51" i="17"/>
  <c r="X53" i="17"/>
  <c r="Z51" i="6"/>
  <c r="X53" i="6"/>
  <c r="Z51" i="16"/>
  <c r="X53" i="16"/>
  <c r="X56" i="20"/>
  <c r="Z53" i="20"/>
  <c r="Z56" i="3"/>
  <c r="X59" i="3"/>
  <c r="Z59" i="3" s="1"/>
  <c r="X53" i="19"/>
  <c r="Z51" i="19"/>
  <c r="Z53" i="10"/>
  <c r="X56" i="10"/>
  <c r="X56" i="7"/>
  <c r="Z53" i="7"/>
  <c r="Z56" i="2"/>
  <c r="X59" i="2"/>
  <c r="Z59" i="2" s="1"/>
  <c r="X53" i="18"/>
  <c r="Z51" i="18"/>
  <c r="X56" i="12"/>
  <c r="Z53" i="12"/>
  <c r="Z51" i="13"/>
  <c r="X53" i="13"/>
  <c r="Z51" i="22"/>
  <c r="X53" i="22"/>
  <c r="Z51" i="21"/>
  <c r="X53" i="21"/>
  <c r="Z53" i="11"/>
  <c r="X56" i="11"/>
  <c r="Z51" i="5"/>
  <c r="X53" i="5"/>
  <c r="X56" i="23"/>
  <c r="Z53" i="23"/>
  <c r="Z51" i="15"/>
  <c r="X53" i="15"/>
  <c r="Z56" i="8" l="1"/>
  <c r="X59" i="8"/>
  <c r="Z59" i="8" s="1"/>
  <c r="Z53" i="5"/>
  <c r="X56" i="5"/>
  <c r="Z56" i="1"/>
  <c r="X59" i="1"/>
  <c r="Z59" i="1" s="1"/>
  <c r="Z56" i="20"/>
  <c r="X59" i="20"/>
  <c r="Z59" i="20" s="1"/>
  <c r="X56" i="15"/>
  <c r="Z53" i="15"/>
  <c r="X56" i="6"/>
  <c r="Z53" i="6"/>
  <c r="Z53" i="4"/>
  <c r="X56" i="4"/>
  <c r="X56" i="13"/>
  <c r="Z53" i="13"/>
  <c r="Z56" i="11"/>
  <c r="X59" i="11"/>
  <c r="Z59" i="11" s="1"/>
  <c r="X59" i="10"/>
  <c r="Z59" i="10" s="1"/>
  <c r="Z56" i="10"/>
  <c r="Z56" i="12"/>
  <c r="X59" i="12"/>
  <c r="Z59" i="12" s="1"/>
  <c r="Z53" i="19"/>
  <c r="X56" i="19"/>
  <c r="Z56" i="7"/>
  <c r="X59" i="7"/>
  <c r="Z59" i="7" s="1"/>
  <c r="Z53" i="16"/>
  <c r="X56" i="16"/>
  <c r="Z53" i="21"/>
  <c r="X56" i="21"/>
  <c r="X56" i="22"/>
  <c r="Z53" i="22"/>
  <c r="X56" i="17"/>
  <c r="Z53" i="17"/>
  <c r="X56" i="18"/>
  <c r="Z53" i="18"/>
  <c r="Z56" i="23"/>
  <c r="X59" i="23"/>
  <c r="Z59" i="23" s="1"/>
  <c r="X56" i="14"/>
  <c r="Z53" i="14"/>
  <c r="X59" i="14" l="1"/>
  <c r="Z59" i="14" s="1"/>
  <c r="Z56" i="14"/>
  <c r="X59" i="19"/>
  <c r="Z59" i="19" s="1"/>
  <c r="Z56" i="19"/>
  <c r="X59" i="13"/>
  <c r="Z59" i="13" s="1"/>
  <c r="Z56" i="13"/>
  <c r="Z56" i="18"/>
  <c r="X59" i="18"/>
  <c r="Z59" i="18" s="1"/>
  <c r="X59" i="22"/>
  <c r="Z59" i="22" s="1"/>
  <c r="Z56" i="22"/>
  <c r="X59" i="21"/>
  <c r="Z59" i="21" s="1"/>
  <c r="Z56" i="21"/>
  <c r="Z56" i="4"/>
  <c r="X59" i="4"/>
  <c r="Z59" i="4" s="1"/>
  <c r="Z56" i="16"/>
  <c r="X59" i="16"/>
  <c r="Z59" i="16" s="1"/>
  <c r="X59" i="5"/>
  <c r="Z59" i="5" s="1"/>
  <c r="Z56" i="5"/>
  <c r="X59" i="6"/>
  <c r="Z59" i="6" s="1"/>
  <c r="Z56" i="6"/>
  <c r="X59" i="17"/>
  <c r="Z59" i="17" s="1"/>
  <c r="Z56" i="17"/>
  <c r="X59" i="15"/>
  <c r="Z59" i="15" s="1"/>
  <c r="Z56" i="15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<sst xmlns="http://schemas.openxmlformats.org/spreadsheetml/2006/main" count="3335" uniqueCount="108">
  <si>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</si>
  <si>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</si>
  <si>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</si>
  <si>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</si>
  <si>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</si>
  <si>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</si>
  <si>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</si>
  <si>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</si>
  <si>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</si>
  <si>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</si>
  <si>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</si>
  <si>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</si>
  <si>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</si>
  <si>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</si>
  <si>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</si>
  <si>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</si>
  <si>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</si>
  <si>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</si>
  <si>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</si>
  <si>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</si>
  <si>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</si>
  <si>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</si>
  <si>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</si>
  <si>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</si>
  <si>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</si>
  <si>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</si>
  <si>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</si>
  <si>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</si>
  <si>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</si>
  <si>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</si>
  <si>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</si>
  <si>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</si>
  <si>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</si>
  <si>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</si>
  <si>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</si>
  <si>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</si>
  <si>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</si>
  <si>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</si>
  <si>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</si>
  <si>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</si>
  <si>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</si>
  <si>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</si>
  <si>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</si>
  <si>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</si>
  <si>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</si>
  <si>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</si>
  <si>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</si>
  <si>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</si>
  <si>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</si>
  <si>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</si>
  <si>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</si>
  <si>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</si>
  <si>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</si>
  <si>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</si>
  <si>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</si>
  <si>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</si>
  <si>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</si>
  <si>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</si>
  <si>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</si>
  <si>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</si>
  <si>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</si>
  <si>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</si>
  <si>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</si>
  <si>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</si>
  <si>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</si>
  <si>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</si>
  <si>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</si>
  <si>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</si>
  <si>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</si>
  <si>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</si>
  <si>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</si>
  <si>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</si>
  <si>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</si>
  <si>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</si>
  <si>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</si>
  <si>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</si>
  <si>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</si>
  <si>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</si>
  <si>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</si>
  <si>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</si>
  <si>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</si>
  <si>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</si>
  <si>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</si>
  <si>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</si>
  <si>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</si>
  <si>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2nd Quarter ended 31 December 2023 (Figures Finalised as at 2024/01/26)</t>
  </si>
  <si>
    <t>North West: Rustenburg (NW373) - Table C4 Quarterly Budgeted Financial Performance ( Water management                                   ) for 2nd Quarter ended 31 December 2023 (Figures Finalised as at 2024/01/26)</t>
  </si>
  <si>
    <t>North West: Kgetlengrivier (NW374) - Table C4 Quarterly Budgeted Financial Performance ( Water management                                   ) for 2nd Quarter ended 31 December 2023 (Figures Finalised as at 2024/01/26)</t>
  </si>
  <si>
    <t>North West: Moses Kotane (NW375) - Table C4 Quarterly Budgeted Financial Performance ( Water management                                   ) for 2nd Quarter ended 31 December 2023 (Figures Finalised as at 2024/01/26)</t>
  </si>
  <si>
    <t>North West: Bojanala Platinum (DC37) - Table C4 Quarterly Budgeted Financial Performance ( Water management                                   ) for 2nd Quarter ended 31 December 2023 (Figures Finalised as at 2024/01/26)</t>
  </si>
  <si>
    <t>North West: Ratlou (NW381) - Table C4 Quarterly Budgeted Financial Performance ( Water management                                   ) for 2nd Quarter ended 31 December 2023 (Figures Finalised as at 2024/01/26)</t>
  </si>
  <si>
    <t>North West: Tswaing (NW382) - Table C4 Quarterly Budgeted Financial Performance ( Water management                                   ) for 2nd Quarter ended 31 December 2023 (Figures Finalised as at 2024/01/26)</t>
  </si>
  <si>
    <t>North West: Mafikeng (NW383) - Table C4 Quarterly Budgeted Financial Performance ( Water management                                   ) for 2nd Quarter ended 31 December 2023 (Figures Finalised as at 2024/01/26)</t>
  </si>
  <si>
    <t>North West: Ditsobotla (NW384) - Table C4 Quarterly Budgeted Financial Performance ( Water management                                   ) for 2nd Quarter ended 31 December 2023 (Figures Finalised as at 2024/01/26)</t>
  </si>
  <si>
    <t>North West: Ramotshere Moiloa (NW385) - Table C4 Quarterly Budgeted Financial Performance ( Water management                                   ) for 2nd Quarter ended 31 December 2023 (Figures Finalised as at 2024/01/26)</t>
  </si>
  <si>
    <t>North West: Ngaka Modiri Molema (DC38) - Table C4 Quarterly Budgeted Financial Performance ( Water management                                   ) for 2nd Quarter ended 31 December 2023 (Figures Finalised as at 2024/01/26)</t>
  </si>
  <si>
    <t>North West: Naledi (NW) (NW392) - Table C4 Quarterly Budgeted Financial Performance ( Water management                                   ) for 2nd Quarter ended 31 December 2023 (Figures Finalised as at 2024/01/26)</t>
  </si>
  <si>
    <t>North West: Mamusa (NW393) - Table C4 Quarterly Budgeted Financial Performance ( Water management                                   ) for 2nd Quarter ended 31 December 2023 (Figures Finalised as at 2024/01/26)</t>
  </si>
  <si>
    <t>North West: Greater Taung (NW394) - Table C4 Quarterly Budgeted Financial Performance ( Water management                                   ) for 2nd Quarter ended 31 December 2023 (Figures Finalised as at 2024/01/26)</t>
  </si>
  <si>
    <t>North West: Lekwa-Teemane (NW396) - Table C4 Quarterly Budgeted Financial Performance ( Water management                                   ) for 2nd Quarter ended 31 December 2023 (Figures Finalised as at 2024/01/26)</t>
  </si>
  <si>
    <t>North West: Kagisano-Molopo (NW397) - Table C4 Quarterly Budgeted Financial Performance ( Water management                                   ) for 2nd Quarter ended 31 December 2023 (Figures Finalised as at 2024/01/26)</t>
  </si>
  <si>
    <t>North West: Dr Ruth Segomotsi Mompati (DC39) - Table C4 Quarterly Budgeted Financial Performance ( Water management                                   ) for 2nd Quarter ended 31 December 2023 (Figures Finalised as at 2024/01/26)</t>
  </si>
  <si>
    <t>North West: City of Matlosana (NW403) - Table C4 Quarterly Budgeted Financial Performance ( Water management                                   ) for 2nd Quarter ended 31 December 2023 (Figures Finalised as at 2024/01/26)</t>
  </si>
  <si>
    <t>North West: Maquassi Hills (NW404) - Table C4 Quarterly Budgeted Financial Performance ( Water management                                   ) for 2nd Quarter ended 31 December 2023 (Figures Finalised as at 2024/01/26)</t>
  </si>
  <si>
    <t>North West: J B Marks (NW405) - Table C4 Quarterly Budgeted Financial Performance ( Water management                                   ) for 2nd Quarter ended 31 December 2023 (Figures Finalised as at 2024/01/26)</t>
  </si>
  <si>
    <t>North West: Dr Kenneth Kaunda (DC40)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</si>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</sst>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>
        <v>19709</v>
      </c>
      <c r="M6" s="22">
        <v>5121</v>
      </c>
      <c r="N6" s="22">
        <v>24830</v>
      </c>
      <c r="O6" s="22"/>
      <c r="P6" s="22"/>
      <c r="Q6" s="22"/>
      <c r="R6" s="22"/>
      <c r="S6" s="22"/>
      <c r="T6" s="22"/>
      <c r="U6" s="22"/>
      <c r="V6" s="22"/>
      <c r="W6" s="22">
        <v>32462</v>
      </c>
      <c r="X6" s="22"/>
      <c r="Y6" s="22">
        <v>32462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2114708274</v>
      </c>
      <c r="D7" s="20"/>
      <c r="E7" s="21">
        <v>2361551325</v>
      </c>
      <c r="F7" s="22">
        <v>2361551325</v>
      </c>
      <c r="G7" s="22">
        <v>174789038</v>
      </c>
      <c r="H7" s="22">
        <v>86882682</v>
      </c>
      <c r="I7" s="22">
        <v>148052684</v>
      </c>
      <c r="J7" s="22">
        <v>409724404</v>
      </c>
      <c r="K7" s="22">
        <v>214668842</v>
      </c>
      <c r="L7" s="22">
        <v>186510363</v>
      </c>
      <c r="M7" s="22">
        <v>174269865</v>
      </c>
      <c r="N7" s="22">
        <v>575449070</v>
      </c>
      <c r="O7" s="22"/>
      <c r="P7" s="22"/>
      <c r="Q7" s="22"/>
      <c r="R7" s="22"/>
      <c r="S7" s="22"/>
      <c r="T7" s="22"/>
      <c r="U7" s="22"/>
      <c r="V7" s="22"/>
      <c r="W7" s="22">
        <v>985173474</v>
      </c>
      <c r="X7" s="22">
        <v>1183890739</v>
      </c>
      <c r="Y7" s="22">
        <v>-198717265</v>
      </c>
      <c r="Z7" s="23">
        <v>-16.785101737331861</v>
      </c>
      <c r="AA7" s="20">
        <v>2361551325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23770186</v>
      </c>
      <c r="D9" s="20"/>
      <c r="E9" s="21">
        <v>24761891</v>
      </c>
      <c r="F9" s="22">
        <v>24761891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11796666</v>
      </c>
      <c r="Y9" s="22">
        <v>-11796666</v>
      </c>
      <c r="Z9" s="23">
        <v>-100</v>
      </c>
      <c r="AA9" s="20">
        <v>24761891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374149</v>
      </c>
      <c r="F10" s="22">
        <v>374149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187074</v>
      </c>
      <c r="Y10" s="22">
        <v>-187074</v>
      </c>
      <c r="Z10" s="23">
        <v>-100</v>
      </c>
      <c r="AA10" s="20">
        <v>374149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355739255</v>
      </c>
      <c r="D13" s="20"/>
      <c r="E13" s="21">
        <v>293189815</v>
      </c>
      <c r="F13" s="22">
        <v>293189815</v>
      </c>
      <c r="G13" s="22">
        <v>33055028</v>
      </c>
      <c r="H13" s="22">
        <v>33152864</v>
      </c>
      <c r="I13" s="22">
        <v>32708563</v>
      </c>
      <c r="J13" s="22">
        <v>98916455</v>
      </c>
      <c r="K13" s="22">
        <v>34401862</v>
      </c>
      <c r="L13" s="22">
        <v>35460769</v>
      </c>
      <c r="M13" s="22">
        <v>34867946</v>
      </c>
      <c r="N13" s="22">
        <v>104730577</v>
      </c>
      <c r="O13" s="22"/>
      <c r="P13" s="22"/>
      <c r="Q13" s="22"/>
      <c r="R13" s="22"/>
      <c r="S13" s="22"/>
      <c r="T13" s="22"/>
      <c r="U13" s="22"/>
      <c r="V13" s="22"/>
      <c r="W13" s="22">
        <v>203647032</v>
      </c>
      <c r="X13" s="22">
        <v>146594892</v>
      </c>
      <c r="Y13" s="22">
        <v>57052140</v>
      </c>
      <c r="Z13" s="23">
        <v>38.918231884914519</v>
      </c>
      <c r="AA13" s="20">
        <v>293189815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3408752</v>
      </c>
      <c r="D19" s="20"/>
      <c r="E19" s="21">
        <v>16298813</v>
      </c>
      <c r="F19" s="22">
        <v>16298813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/>
      <c r="P19" s="22"/>
      <c r="Q19" s="22"/>
      <c r="R19" s="22"/>
      <c r="S19" s="22"/>
      <c r="T19" s="22"/>
      <c r="U19" s="22"/>
      <c r="V19" s="22"/>
      <c r="W19" s="22">
        <v>420516</v>
      </c>
      <c r="X19" s="22">
        <v>8149404</v>
      </c>
      <c r="Y19" s="22">
        <v>-7728888</v>
      </c>
      <c r="Z19" s="23">
        <v>-94.839917127681971</v>
      </c>
      <c r="AA19" s="20">
        <v>16298813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301380</v>
      </c>
      <c r="Y23" s="22">
        <v>-301380</v>
      </c>
      <c r="Z23" s="23">
        <v>-100</v>
      </c>
      <c r="AA23" s="20">
        <v>602760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822676897</v>
      </c>
      <c r="D25" s="20"/>
      <c r="E25" s="21">
        <v>873114063</v>
      </c>
      <c r="F25" s="22">
        <v>873114063</v>
      </c>
      <c r="G25" s="22">
        <v>78320382</v>
      </c>
      <c r="H25" s="22">
        <v>474033</v>
      </c>
      <c r="I25" s="22">
        <v>426690</v>
      </c>
      <c r="J25" s="22">
        <v>79221105</v>
      </c>
      <c r="K25" s="22">
        <v>229161325</v>
      </c>
      <c r="L25" s="22">
        <v>15197436</v>
      </c>
      <c r="M25" s="22">
        <v>228581072</v>
      </c>
      <c r="N25" s="22">
        <v>472939833</v>
      </c>
      <c r="O25" s="22"/>
      <c r="P25" s="22"/>
      <c r="Q25" s="22"/>
      <c r="R25" s="22"/>
      <c r="S25" s="22"/>
      <c r="T25" s="22"/>
      <c r="U25" s="22"/>
      <c r="V25" s="22"/>
      <c r="W25" s="22">
        <v>552160938</v>
      </c>
      <c r="X25" s="22">
        <v>436557030</v>
      </c>
      <c r="Y25" s="22">
        <v>115603908</v>
      </c>
      <c r="Z25" s="23">
        <v>26.48082611337172</v>
      </c>
      <c r="AA25" s="20">
        <v>873114063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3320303364</v>
      </c>
      <c r="D32" s="29">
        <f t="shared" ref="D32:Y32" si="0">SUM(D6:D31)</f>
        <v>0</v>
      </c>
      <c r="E32" s="30">
        <f t="shared" si="0"/>
        <v>3569892816</v>
      </c>
      <c r="F32" s="31">
        <f t="shared" si="0"/>
        <v>3569892816</v>
      </c>
      <c r="G32" s="31">
        <f t="shared" si="0"/>
        <v>286222944</v>
      </c>
      <c r="H32" s="31">
        <f t="shared" si="0"/>
        <v>120509579</v>
      </c>
      <c r="I32" s="31">
        <f t="shared" si="0"/>
        <v>181264307</v>
      </c>
      <c r="J32" s="31">
        <f t="shared" si="0"/>
        <v>587996830</v>
      </c>
      <c r="K32" s="31">
        <f t="shared" si="0"/>
        <v>478436601</v>
      </c>
      <c r="L32" s="31">
        <f t="shared" si="0"/>
        <v>237242370</v>
      </c>
      <c r="M32" s="31">
        <f t="shared" si="0"/>
        <v>437758621</v>
      </c>
      <c r="N32" s="31">
        <f t="shared" si="0"/>
        <v>1153437592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1741434422</v>
      </c>
      <c r="X32" s="31">
        <f t="shared" si="0"/>
        <v>1787477185</v>
      </c>
      <c r="Y32" s="31">
        <f t="shared" si="0"/>
        <v>-46042763</v>
      </c>
      <c r="Z32" s="32">
        <f>+IF(X32&lt;&gt;0,+(Y32/X32)*100,0)</f>
        <v>-2.5758517863264365</v>
      </c>
      <c r="AA32" s="29">
        <f>SUM(AA6:AA31)</f>
        <v>3569892816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439479648</v>
      </c>
      <c r="D34" s="20"/>
      <c r="E34" s="21">
        <v>530058263</v>
      </c>
      <c r="F34" s="22">
        <v>530058263</v>
      </c>
      <c r="G34" s="22">
        <v>37519235</v>
      </c>
      <c r="H34" s="22">
        <v>25416862</v>
      </c>
      <c r="I34" s="22">
        <v>47053578</v>
      </c>
      <c r="J34" s="22">
        <v>109989675</v>
      </c>
      <c r="K34" s="22">
        <v>48260791</v>
      </c>
      <c r="L34" s="22">
        <v>46302439</v>
      </c>
      <c r="M34" s="22">
        <v>39487596</v>
      </c>
      <c r="N34" s="22">
        <v>134050826</v>
      </c>
      <c r="O34" s="22"/>
      <c r="P34" s="22"/>
      <c r="Q34" s="22"/>
      <c r="R34" s="22"/>
      <c r="S34" s="22"/>
      <c r="T34" s="22"/>
      <c r="U34" s="22"/>
      <c r="V34" s="22"/>
      <c r="W34" s="22">
        <v>244040501</v>
      </c>
      <c r="X34" s="22">
        <v>262646414</v>
      </c>
      <c r="Y34" s="22">
        <v>-18605913</v>
      </c>
      <c r="Z34" s="23">
        <v>-7.084015622615734</v>
      </c>
      <c r="AA34" s="20">
        <v>530058263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1742082110</v>
      </c>
      <c r="D37" s="20"/>
      <c r="E37" s="21">
        <v>1327864282</v>
      </c>
      <c r="F37" s="22">
        <v>1327864282</v>
      </c>
      <c r="G37" s="22">
        <v>24909583</v>
      </c>
      <c r="H37" s="22">
        <v>8167454</v>
      </c>
      <c r="I37" s="22">
        <v>110985331</v>
      </c>
      <c r="J37" s="22">
        <v>144062368</v>
      </c>
      <c r="K37" s="22">
        <v>160298641</v>
      </c>
      <c r="L37" s="22">
        <v>70204641</v>
      </c>
      <c r="M37" s="22">
        <v>161922935</v>
      </c>
      <c r="N37" s="22">
        <v>392426217</v>
      </c>
      <c r="O37" s="22"/>
      <c r="P37" s="22"/>
      <c r="Q37" s="22"/>
      <c r="R37" s="22"/>
      <c r="S37" s="22"/>
      <c r="T37" s="22"/>
      <c r="U37" s="22"/>
      <c r="V37" s="22"/>
      <c r="W37" s="22">
        <v>536488585</v>
      </c>
      <c r="X37" s="22">
        <v>665771809</v>
      </c>
      <c r="Y37" s="22">
        <v>-129283224</v>
      </c>
      <c r="Z37" s="23">
        <v>-19.418548855978969</v>
      </c>
      <c r="AA37" s="20">
        <v>1327864282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632060418</v>
      </c>
      <c r="F38" s="22">
        <v>632060418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316030218</v>
      </c>
      <c r="Y38" s="22">
        <v>-316030218</v>
      </c>
      <c r="Z38" s="23">
        <v>-100</v>
      </c>
      <c r="AA38" s="20">
        <v>632060418</v>
      </c>
    </row>
    <row r="39" spans="1:27" ht="13.5" x14ac:dyDescent="0.25">
      <c r="A39" s="19" t="s">
        <v>65</v>
      </c>
      <c r="B39" s="15" t="s">
        <v>32</v>
      </c>
      <c r="C39" s="20">
        <v>519917086</v>
      </c>
      <c r="D39" s="20"/>
      <c r="E39" s="21">
        <v>387223671</v>
      </c>
      <c r="F39" s="22">
        <v>387223671</v>
      </c>
      <c r="G39" s="22">
        <v>3512250</v>
      </c>
      <c r="H39" s="22">
        <v>14949</v>
      </c>
      <c r="I39" s="22">
        <v>21025997</v>
      </c>
      <c r="J39" s="22">
        <v>24553196</v>
      </c>
      <c r="K39" s="22">
        <v>31591697</v>
      </c>
      <c r="L39" s="22">
        <v>3530769</v>
      </c>
      <c r="M39" s="22">
        <v>15207217</v>
      </c>
      <c r="N39" s="22">
        <v>50329683</v>
      </c>
      <c r="O39" s="22"/>
      <c r="P39" s="22"/>
      <c r="Q39" s="22"/>
      <c r="R39" s="22"/>
      <c r="S39" s="22"/>
      <c r="T39" s="22"/>
      <c r="U39" s="22"/>
      <c r="V39" s="22"/>
      <c r="W39" s="22">
        <v>74882879</v>
      </c>
      <c r="X39" s="22">
        <v>193611846</v>
      </c>
      <c r="Y39" s="22">
        <v>-118728967</v>
      </c>
      <c r="Z39" s="23">
        <v>-61.323193519884114</v>
      </c>
      <c r="AA39" s="20">
        <v>387223671</v>
      </c>
    </row>
    <row r="40" spans="1:27" ht="13.5" x14ac:dyDescent="0.25">
      <c r="A40" s="19" t="s">
        <v>40</v>
      </c>
      <c r="B40" s="15" t="s">
        <v>32</v>
      </c>
      <c r="C40" s="20">
        <v>105126786</v>
      </c>
      <c r="D40" s="20"/>
      <c r="E40" s="21">
        <v>4596996</v>
      </c>
      <c r="F40" s="22">
        <v>4596996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73887</v>
      </c>
      <c r="N40" s="22">
        <v>133721</v>
      </c>
      <c r="O40" s="22"/>
      <c r="P40" s="22"/>
      <c r="Q40" s="22"/>
      <c r="R40" s="22"/>
      <c r="S40" s="22"/>
      <c r="T40" s="22"/>
      <c r="U40" s="22"/>
      <c r="V40" s="22"/>
      <c r="W40" s="22">
        <v>227801</v>
      </c>
      <c r="X40" s="22">
        <v>2298510</v>
      </c>
      <c r="Y40" s="22">
        <v>-2070709</v>
      </c>
      <c r="Z40" s="23">
        <v>-90.089188213233797</v>
      </c>
      <c r="AA40" s="20">
        <v>4596996</v>
      </c>
    </row>
    <row r="41" spans="1:27" ht="13.5" x14ac:dyDescent="0.25">
      <c r="A41" s="19" t="s">
        <v>66</v>
      </c>
      <c r="B41" s="15" t="s">
        <v>32</v>
      </c>
      <c r="C41" s="20">
        <v>672790688</v>
      </c>
      <c r="D41" s="20"/>
      <c r="E41" s="21">
        <v>533608135</v>
      </c>
      <c r="F41" s="22">
        <v>533608135</v>
      </c>
      <c r="G41" s="22">
        <v>7771007</v>
      </c>
      <c r="H41" s="22">
        <v>74843367</v>
      </c>
      <c r="I41" s="22">
        <v>74122543</v>
      </c>
      <c r="J41" s="22">
        <v>156736917</v>
      </c>
      <c r="K41" s="22">
        <v>2385563</v>
      </c>
      <c r="L41" s="22">
        <v>21973335</v>
      </c>
      <c r="M41" s="22">
        <v>22093721</v>
      </c>
      <c r="N41" s="22">
        <v>46452619</v>
      </c>
      <c r="O41" s="22"/>
      <c r="P41" s="22"/>
      <c r="Q41" s="22"/>
      <c r="R41" s="22"/>
      <c r="S41" s="22"/>
      <c r="T41" s="22"/>
      <c r="U41" s="22"/>
      <c r="V41" s="22"/>
      <c r="W41" s="22">
        <v>203189536</v>
      </c>
      <c r="X41" s="22">
        <v>267586777</v>
      </c>
      <c r="Y41" s="22">
        <v>-64397241</v>
      </c>
      <c r="Z41" s="23">
        <v>-24.065927966238782</v>
      </c>
      <c r="AA41" s="20">
        <v>533608135</v>
      </c>
    </row>
    <row r="42" spans="1:27" ht="13.5" x14ac:dyDescent="0.25">
      <c r="A42" s="19" t="s">
        <v>67</v>
      </c>
      <c r="B42" s="15" t="s">
        <v>32</v>
      </c>
      <c r="C42" s="20">
        <v>75001966</v>
      </c>
      <c r="D42" s="20"/>
      <c r="E42" s="21">
        <v>41947420</v>
      </c>
      <c r="F42" s="22">
        <v>41947420</v>
      </c>
      <c r="G42" s="22"/>
      <c r="H42" s="22">
        <v>2221766</v>
      </c>
      <c r="I42" s="22">
        <v>9458411</v>
      </c>
      <c r="J42" s="22">
        <v>11680177</v>
      </c>
      <c r="K42" s="22">
        <v>2331000</v>
      </c>
      <c r="L42" s="22">
        <v>529000</v>
      </c>
      <c r="M42" s="22">
        <v>330127</v>
      </c>
      <c r="N42" s="22">
        <v>3190127</v>
      </c>
      <c r="O42" s="22"/>
      <c r="P42" s="22"/>
      <c r="Q42" s="22"/>
      <c r="R42" s="22"/>
      <c r="S42" s="22"/>
      <c r="T42" s="22"/>
      <c r="U42" s="22"/>
      <c r="V42" s="22"/>
      <c r="W42" s="22">
        <v>14870304</v>
      </c>
      <c r="X42" s="22">
        <v>20973702</v>
      </c>
      <c r="Y42" s="22">
        <v>-6103398</v>
      </c>
      <c r="Z42" s="23">
        <v>-29.100241817109829</v>
      </c>
      <c r="AA42" s="20">
        <v>41947420</v>
      </c>
    </row>
    <row r="43" spans="1:27" ht="13.5" x14ac:dyDescent="0.25">
      <c r="A43" s="19" t="s">
        <v>68</v>
      </c>
      <c r="B43" s="15" t="s">
        <v>32</v>
      </c>
      <c r="C43" s="20">
        <v>556669956</v>
      </c>
      <c r="D43" s="20"/>
      <c r="E43" s="21">
        <v>51238869</v>
      </c>
      <c r="F43" s="22">
        <v>51238869</v>
      </c>
      <c r="G43" s="22">
        <v>613652268</v>
      </c>
      <c r="H43" s="22">
        <v>4397299</v>
      </c>
      <c r="I43" s="22"/>
      <c r="J43" s="22">
        <v>618049567</v>
      </c>
      <c r="K43" s="22">
        <v>992817</v>
      </c>
      <c r="L43" s="22"/>
      <c r="M43" s="22">
        <v>58875</v>
      </c>
      <c r="N43" s="22">
        <v>1051692</v>
      </c>
      <c r="O43" s="22"/>
      <c r="P43" s="22"/>
      <c r="Q43" s="22"/>
      <c r="R43" s="22"/>
      <c r="S43" s="22"/>
      <c r="T43" s="22"/>
      <c r="U43" s="22"/>
      <c r="V43" s="22"/>
      <c r="W43" s="22">
        <v>619101259</v>
      </c>
      <c r="X43" s="22">
        <v>25619436</v>
      </c>
      <c r="Y43" s="22">
        <v>593481823</v>
      </c>
      <c r="Z43" s="23">
        <v>2316.5296183725513</v>
      </c>
      <c r="AA43" s="20">
        <v>51238869</v>
      </c>
    </row>
    <row r="44" spans="1:27" ht="13.5" x14ac:dyDescent="0.25">
      <c r="A44" s="19" t="s">
        <v>69</v>
      </c>
      <c r="B44" s="15" t="s">
        <v>32</v>
      </c>
      <c r="C44" s="20">
        <v>83931578</v>
      </c>
      <c r="D44" s="20"/>
      <c r="E44" s="21">
        <v>119592027</v>
      </c>
      <c r="F44" s="22">
        <v>119592027</v>
      </c>
      <c r="G44" s="22">
        <v>1462517</v>
      </c>
      <c r="H44" s="22">
        <v>2947166</v>
      </c>
      <c r="I44" s="22">
        <v>5781544</v>
      </c>
      <c r="J44" s="22">
        <v>10191227</v>
      </c>
      <c r="K44" s="22">
        <v>10719989</v>
      </c>
      <c r="L44" s="22">
        <v>7137251</v>
      </c>
      <c r="M44" s="22">
        <v>10256698</v>
      </c>
      <c r="N44" s="22">
        <v>28113938</v>
      </c>
      <c r="O44" s="22"/>
      <c r="P44" s="22"/>
      <c r="Q44" s="22"/>
      <c r="R44" s="22"/>
      <c r="S44" s="22"/>
      <c r="T44" s="22"/>
      <c r="U44" s="22"/>
      <c r="V44" s="22"/>
      <c r="W44" s="22">
        <v>38305165</v>
      </c>
      <c r="X44" s="22">
        <v>59241513</v>
      </c>
      <c r="Y44" s="22">
        <v>-20936348</v>
      </c>
      <c r="Z44" s="23">
        <v>-35.340670654377107</v>
      </c>
      <c r="AA44" s="20">
        <v>119592027</v>
      </c>
    </row>
    <row r="45" spans="1:27" ht="13.5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200000</v>
      </c>
      <c r="F46" s="22">
        <v>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100002</v>
      </c>
      <c r="Y46" s="22">
        <v>-100002</v>
      </c>
      <c r="Z46" s="23">
        <v>-100</v>
      </c>
      <c r="AA46" s="20">
        <v>200000</v>
      </c>
    </row>
    <row r="47" spans="1:27" x14ac:dyDescent="0.2">
      <c r="A47" s="37" t="s">
        <v>72</v>
      </c>
      <c r="B47" s="28" t="s">
        <v>32</v>
      </c>
      <c r="C47" s="29">
        <f>SUM(C34:C46)</f>
        <v>4200272747</v>
      </c>
      <c r="D47" s="29">
        <f t="shared" ref="D47:Y47" si="1">SUM(D34:D46)</f>
        <v>0</v>
      </c>
      <c r="E47" s="30">
        <f t="shared" si="1"/>
        <v>3628390081</v>
      </c>
      <c r="F47" s="31">
        <f t="shared" si="1"/>
        <v>3628390081</v>
      </c>
      <c r="G47" s="31">
        <f t="shared" si="1"/>
        <v>688826860</v>
      </c>
      <c r="H47" s="31">
        <f t="shared" si="1"/>
        <v>118102943</v>
      </c>
      <c r="I47" s="31">
        <f t="shared" si="1"/>
        <v>268427404</v>
      </c>
      <c r="J47" s="31">
        <f t="shared" si="1"/>
        <v>1075357207</v>
      </c>
      <c r="K47" s="31">
        <f t="shared" si="1"/>
        <v>256634013</v>
      </c>
      <c r="L47" s="31">
        <f t="shared" si="1"/>
        <v>149683754</v>
      </c>
      <c r="M47" s="31">
        <f t="shared" si="1"/>
        <v>249431056</v>
      </c>
      <c r="N47" s="31">
        <f t="shared" si="1"/>
        <v>655748823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1731106030</v>
      </c>
      <c r="X47" s="31">
        <f t="shared" si="1"/>
        <v>1813880227</v>
      </c>
      <c r="Y47" s="31">
        <f t="shared" si="1"/>
        <v>-82774197</v>
      </c>
      <c r="Z47" s="32">
        <f>+IF(X47&lt;&gt;0,+(Y47/X47)*100,0)</f>
        <v>-4.56337721575483</v>
      </c>
      <c r="AA47" s="29">
        <f>SUM(AA34:AA46)</f>
        <v>3628390081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-879969383</v>
      </c>
      <c r="D48" s="39">
        <f t="shared" si="2"/>
        <v>0</v>
      </c>
      <c r="E48" s="40">
        <f t="shared" si="2"/>
        <v>-58497265</v>
      </c>
      <c r="F48" s="41">
        <f t="shared" si="2"/>
        <v>-58497265</v>
      </c>
      <c r="G48" s="41">
        <f t="shared" si="2"/>
        <v>-402603916</v>
      </c>
      <c r="H48" s="41">
        <f t="shared" si="2"/>
        <v>2406636</v>
      </c>
      <c r="I48" s="41">
        <f t="shared" si="2"/>
        <v>-87163097</v>
      </c>
      <c r="J48" s="41">
        <f t="shared" si="2"/>
        <v>-487360377</v>
      </c>
      <c r="K48" s="41">
        <f t="shared" si="2"/>
        <v>221802588</v>
      </c>
      <c r="L48" s="41">
        <f t="shared" si="2"/>
        <v>87558616</v>
      </c>
      <c r="M48" s="41">
        <f t="shared" si="2"/>
        <v>188327565</v>
      </c>
      <c r="N48" s="41">
        <f t="shared" si="2"/>
        <v>497688769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10328392</v>
      </c>
      <c r="X48" s="41">
        <f t="shared" si="2"/>
        <v>-26403042</v>
      </c>
      <c r="Y48" s="41">
        <f t="shared" si="2"/>
        <v>36731434</v>
      </c>
      <c r="Z48" s="42">
        <f>+IF(X48&lt;&gt;0,+(Y48/X48)*100,0)</f>
        <v>-139.1181894874083</v>
      </c>
      <c r="AA48" s="39">
        <f>+AA32-AA47</f>
        <v>-58497265</v>
      </c>
    </row>
    <row r="49" spans="1:27" ht="25.5" x14ac:dyDescent="0.25">
      <c r="A49" s="43" t="s">
        <v>74</v>
      </c>
      <c r="B49" s="15" t="s">
        <v>32</v>
      </c>
      <c r="C49" s="20">
        <v>789462323</v>
      </c>
      <c r="D49" s="20"/>
      <c r="E49" s="21">
        <v>1120413713</v>
      </c>
      <c r="F49" s="22">
        <v>1120413713</v>
      </c>
      <c r="G49" s="22"/>
      <c r="H49" s="22">
        <v>24233774</v>
      </c>
      <c r="I49" s="22">
        <v>93644560</v>
      </c>
      <c r="J49" s="22">
        <v>117878334</v>
      </c>
      <c r="K49" s="22">
        <v>65752780</v>
      </c>
      <c r="L49" s="22">
        <v>119584464</v>
      </c>
      <c r="M49" s="22">
        <v>194163635</v>
      </c>
      <c r="N49" s="22">
        <v>379500879</v>
      </c>
      <c r="O49" s="22"/>
      <c r="P49" s="22"/>
      <c r="Q49" s="22"/>
      <c r="R49" s="22"/>
      <c r="S49" s="22"/>
      <c r="T49" s="22"/>
      <c r="U49" s="22"/>
      <c r="V49" s="22"/>
      <c r="W49" s="22">
        <v>497379213</v>
      </c>
      <c r="X49" s="22">
        <v>567975027</v>
      </c>
      <c r="Y49" s="22">
        <v>-70595814</v>
      </c>
      <c r="Z49" s="23">
        <v>-12.429386970212688</v>
      </c>
      <c r="AA49" s="20">
        <v>1120413713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-90507060</v>
      </c>
      <c r="D51" s="48">
        <f t="shared" si="3"/>
        <v>0</v>
      </c>
      <c r="E51" s="49">
        <f t="shared" si="3"/>
        <v>1061916448</v>
      </c>
      <c r="F51" s="50">
        <f t="shared" si="3"/>
        <v>1061916448</v>
      </c>
      <c r="G51" s="50">
        <f t="shared" si="3"/>
        <v>-402603916</v>
      </c>
      <c r="H51" s="50">
        <f t="shared" si="3"/>
        <v>26640410</v>
      </c>
      <c r="I51" s="50">
        <f t="shared" si="3"/>
        <v>6481463</v>
      </c>
      <c r="J51" s="50">
        <f t="shared" si="3"/>
        <v>-369482043</v>
      </c>
      <c r="K51" s="50">
        <f t="shared" si="3"/>
        <v>287555368</v>
      </c>
      <c r="L51" s="50">
        <f t="shared" si="3"/>
        <v>207143080</v>
      </c>
      <c r="M51" s="50">
        <f t="shared" si="3"/>
        <v>382491200</v>
      </c>
      <c r="N51" s="50">
        <f t="shared" si="3"/>
        <v>877189648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507707605</v>
      </c>
      <c r="X51" s="50">
        <f t="shared" si="3"/>
        <v>541571985</v>
      </c>
      <c r="Y51" s="50">
        <f t="shared" si="3"/>
        <v>-33864380</v>
      </c>
      <c r="Z51" s="51">
        <f>+IF(X51&lt;&gt;0,+(Y51/X51)*100,0)</f>
        <v>-6.2529785398703739</v>
      </c>
      <c r="AA51" s="48">
        <f>SUM(AA48:AA50)</f>
        <v>1061916448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-90507060</v>
      </c>
      <c r="D53" s="54">
        <f>+D51-D52</f>
        <v>0</v>
      </c>
      <c r="E53" s="55">
        <f t="shared" si="4"/>
        <v>1061916448</v>
      </c>
      <c r="F53" s="56">
        <f t="shared" si="4"/>
        <v>1061916448</v>
      </c>
      <c r="G53" s="56">
        <f t="shared" si="4"/>
        <v>-402603916</v>
      </c>
      <c r="H53" s="56">
        <f t="shared" si="4"/>
        <v>26640410</v>
      </c>
      <c r="I53" s="56">
        <f t="shared" si="4"/>
        <v>6481463</v>
      </c>
      <c r="J53" s="56">
        <f t="shared" si="4"/>
        <v>-369482043</v>
      </c>
      <c r="K53" s="56">
        <f t="shared" si="4"/>
        <v>287555368</v>
      </c>
      <c r="L53" s="56">
        <f t="shared" si="4"/>
        <v>207143080</v>
      </c>
      <c r="M53" s="56">
        <f t="shared" si="4"/>
        <v>382491200</v>
      </c>
      <c r="N53" s="56">
        <f t="shared" si="4"/>
        <v>877189648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507707605</v>
      </c>
      <c r="X53" s="56">
        <f t="shared" si="4"/>
        <v>541571985</v>
      </c>
      <c r="Y53" s="56">
        <f t="shared" si="4"/>
        <v>-33864380</v>
      </c>
      <c r="Z53" s="57">
        <f>+IF(X53&lt;&gt;0,+(Y53/X53)*100,0)</f>
        <v>-6.2529785398703739</v>
      </c>
      <c r="AA53" s="54">
        <f>+AA51-AA52</f>
        <v>1061916448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-90507060</v>
      </c>
      <c r="D56" s="48">
        <f>SUM(D53:D55)</f>
        <v>0</v>
      </c>
      <c r="E56" s="49">
        <f t="shared" si="5"/>
        <v>1061916448</v>
      </c>
      <c r="F56" s="50">
        <f t="shared" si="5"/>
        <v>1061916448</v>
      </c>
      <c r="G56" s="50">
        <f t="shared" si="5"/>
        <v>-402603916</v>
      </c>
      <c r="H56" s="50">
        <f t="shared" si="5"/>
        <v>26640410</v>
      </c>
      <c r="I56" s="50">
        <f t="shared" si="5"/>
        <v>6481463</v>
      </c>
      <c r="J56" s="50">
        <f t="shared" si="5"/>
        <v>-369482043</v>
      </c>
      <c r="K56" s="50">
        <f t="shared" si="5"/>
        <v>287555368</v>
      </c>
      <c r="L56" s="50">
        <f t="shared" si="5"/>
        <v>207143080</v>
      </c>
      <c r="M56" s="50">
        <f t="shared" si="5"/>
        <v>382491200</v>
      </c>
      <c r="N56" s="50">
        <f t="shared" si="5"/>
        <v>877189648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507707605</v>
      </c>
      <c r="X56" s="50">
        <f t="shared" si="5"/>
        <v>541571985</v>
      </c>
      <c r="Y56" s="50">
        <f t="shared" si="5"/>
        <v>-33864380</v>
      </c>
      <c r="Z56" s="51">
        <f>+IF(X56&lt;&gt;0,+(Y56/X56)*100,0)</f>
        <v>-6.2529785398703739</v>
      </c>
      <c r="AA56" s="48">
        <f>SUM(AA53:AA55)</f>
        <v>1061916448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-90507060</v>
      </c>
      <c r="D59" s="65">
        <f>SUM(D56:D58)</f>
        <v>0</v>
      </c>
      <c r="E59" s="66">
        <f t="shared" si="6"/>
        <v>1061916448</v>
      </c>
      <c r="F59" s="67">
        <f t="shared" si="6"/>
        <v>1061916448</v>
      </c>
      <c r="G59" s="67">
        <f t="shared" si="6"/>
        <v>-402603916</v>
      </c>
      <c r="H59" s="67">
        <f t="shared" si="6"/>
        <v>26640410</v>
      </c>
      <c r="I59" s="67">
        <f t="shared" si="6"/>
        <v>6481463</v>
      </c>
      <c r="J59" s="67">
        <f t="shared" si="6"/>
        <v>-369482043</v>
      </c>
      <c r="K59" s="67">
        <f t="shared" si="6"/>
        <v>287555368</v>
      </c>
      <c r="L59" s="67">
        <f t="shared" si="6"/>
        <v>207143080</v>
      </c>
      <c r="M59" s="67">
        <f t="shared" si="6"/>
        <v>382491200</v>
      </c>
      <c r="N59" s="67">
        <f t="shared" si="6"/>
        <v>877189648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507707605</v>
      </c>
      <c r="X59" s="67">
        <f t="shared" si="6"/>
        <v>541571985</v>
      </c>
      <c r="Y59" s="67">
        <f t="shared" si="6"/>
        <v>-33864380</v>
      </c>
      <c r="Z59" s="68">
        <f>+IF(X59&lt;&gt;0,+(Y59/X59)*100,0)</f>
        <v>-6.2529785398703739</v>
      </c>
      <c r="AA59" s="65">
        <f>SUM(AA56:AA58)</f>
        <v>1061916448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33433202</v>
      </c>
      <c r="D7" s="20"/>
      <c r="E7" s="21">
        <v>33982685</v>
      </c>
      <c r="F7" s="22">
        <v>33982685</v>
      </c>
      <c r="G7" s="22">
        <v>3065393</v>
      </c>
      <c r="H7" s="22">
        <v>3063227</v>
      </c>
      <c r="I7" s="22">
        <v>3065910</v>
      </c>
      <c r="J7" s="22">
        <v>9194530</v>
      </c>
      <c r="K7" s="22">
        <v>3085098</v>
      </c>
      <c r="L7" s="22">
        <v>2757885</v>
      </c>
      <c r="M7" s="22">
        <v>2757480</v>
      </c>
      <c r="N7" s="22">
        <v>8600463</v>
      </c>
      <c r="O7" s="22"/>
      <c r="P7" s="22"/>
      <c r="Q7" s="22"/>
      <c r="R7" s="22"/>
      <c r="S7" s="22"/>
      <c r="T7" s="22"/>
      <c r="U7" s="22"/>
      <c r="V7" s="22"/>
      <c r="W7" s="22">
        <v>17794993</v>
      </c>
      <c r="X7" s="22">
        <v>16276233</v>
      </c>
      <c r="Y7" s="22">
        <v>1518760</v>
      </c>
      <c r="Z7" s="23">
        <v>9.3311517474590104</v>
      </c>
      <c r="AA7" s="20">
        <v>33982685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23770186</v>
      </c>
      <c r="D9" s="20"/>
      <c r="E9" s="21">
        <v>24761891</v>
      </c>
      <c r="F9" s="22">
        <v>24761891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11796666</v>
      </c>
      <c r="Y9" s="22">
        <v>-11796666</v>
      </c>
      <c r="Z9" s="23">
        <v>-100</v>
      </c>
      <c r="AA9" s="20">
        <v>24761891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607213</v>
      </c>
      <c r="H13" s="22">
        <v>616776</v>
      </c>
      <c r="I13" s="22">
        <v>625328</v>
      </c>
      <c r="J13" s="22">
        <v>1849317</v>
      </c>
      <c r="K13" s="22">
        <v>633984</v>
      </c>
      <c r="L13" s="22">
        <v>642541</v>
      </c>
      <c r="M13" s="22">
        <v>650454</v>
      </c>
      <c r="N13" s="22">
        <v>1926979</v>
      </c>
      <c r="O13" s="22"/>
      <c r="P13" s="22"/>
      <c r="Q13" s="22"/>
      <c r="R13" s="22"/>
      <c r="S13" s="22"/>
      <c r="T13" s="22"/>
      <c r="U13" s="22"/>
      <c r="V13" s="22"/>
      <c r="W13" s="22">
        <v>3776296</v>
      </c>
      <c r="X13" s="22"/>
      <c r="Y13" s="22">
        <v>3776296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1998000</v>
      </c>
      <c r="D25" s="20"/>
      <c r="E25" s="21">
        <v>2874000</v>
      </c>
      <c r="F25" s="22">
        <v>2874000</v>
      </c>
      <c r="G25" s="22"/>
      <c r="H25" s="22">
        <v>474033</v>
      </c>
      <c r="I25" s="22">
        <v>426690</v>
      </c>
      <c r="J25" s="22">
        <v>900723</v>
      </c>
      <c r="K25" s="22"/>
      <c r="L25" s="22">
        <v>1670039</v>
      </c>
      <c r="M25" s="22">
        <v>303237</v>
      </c>
      <c r="N25" s="22">
        <v>1973276</v>
      </c>
      <c r="O25" s="22"/>
      <c r="P25" s="22"/>
      <c r="Q25" s="22"/>
      <c r="R25" s="22"/>
      <c r="S25" s="22"/>
      <c r="T25" s="22"/>
      <c r="U25" s="22"/>
      <c r="V25" s="22"/>
      <c r="W25" s="22">
        <v>2873999</v>
      </c>
      <c r="X25" s="22">
        <v>1437000</v>
      </c>
      <c r="Y25" s="22">
        <v>1436999</v>
      </c>
      <c r="Z25" s="23">
        <v>99.999930410577605</v>
      </c>
      <c r="AA25" s="20">
        <v>2874000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59201388</v>
      </c>
      <c r="D32" s="29">
        <f t="shared" ref="D32:Y32" si="0">SUM(D6:D31)</f>
        <v>0</v>
      </c>
      <c r="E32" s="30">
        <f t="shared" si="0"/>
        <v>61618576</v>
      </c>
      <c r="F32" s="31">
        <f t="shared" si="0"/>
        <v>61618576</v>
      </c>
      <c r="G32" s="31">
        <f t="shared" si="0"/>
        <v>3672606</v>
      </c>
      <c r="H32" s="31">
        <f t="shared" si="0"/>
        <v>4154036</v>
      </c>
      <c r="I32" s="31">
        <f t="shared" si="0"/>
        <v>4117928</v>
      </c>
      <c r="J32" s="31">
        <f t="shared" si="0"/>
        <v>11944570</v>
      </c>
      <c r="K32" s="31">
        <f t="shared" si="0"/>
        <v>3719082</v>
      </c>
      <c r="L32" s="31">
        <f t="shared" si="0"/>
        <v>5070465</v>
      </c>
      <c r="M32" s="31">
        <f t="shared" si="0"/>
        <v>3711171</v>
      </c>
      <c r="N32" s="31">
        <f t="shared" si="0"/>
        <v>12500718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24445288</v>
      </c>
      <c r="X32" s="31">
        <f t="shared" si="0"/>
        <v>29509899</v>
      </c>
      <c r="Y32" s="31">
        <f t="shared" si="0"/>
        <v>-5064611</v>
      </c>
      <c r="Z32" s="32">
        <f>+IF(X32&lt;&gt;0,+(Y32/X32)*100,0)</f>
        <v>-17.162413873392111</v>
      </c>
      <c r="AA32" s="29">
        <f>SUM(AA6:AA31)</f>
        <v>61618576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2659558</v>
      </c>
      <c r="D34" s="20"/>
      <c r="E34" s="21">
        <v>14630947</v>
      </c>
      <c r="F34" s="22">
        <v>14630947</v>
      </c>
      <c r="G34" s="22">
        <v>301583</v>
      </c>
      <c r="H34" s="22">
        <v>255392</v>
      </c>
      <c r="I34" s="22">
        <v>256349</v>
      </c>
      <c r="J34" s="22">
        <v>813324</v>
      </c>
      <c r="K34" s="22">
        <v>319234</v>
      </c>
      <c r="L34" s="22">
        <v>246109</v>
      </c>
      <c r="M34" s="22">
        <v>296067</v>
      </c>
      <c r="N34" s="22">
        <v>861410</v>
      </c>
      <c r="O34" s="22"/>
      <c r="P34" s="22"/>
      <c r="Q34" s="22"/>
      <c r="R34" s="22"/>
      <c r="S34" s="22"/>
      <c r="T34" s="22"/>
      <c r="U34" s="22"/>
      <c r="V34" s="22"/>
      <c r="W34" s="22">
        <v>1674734</v>
      </c>
      <c r="X34" s="22">
        <v>5081975</v>
      </c>
      <c r="Y34" s="22">
        <v>-3407241</v>
      </c>
      <c r="Z34" s="23">
        <v>-67.045607268827567</v>
      </c>
      <c r="AA34" s="20">
        <v>14630947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59449709</v>
      </c>
      <c r="D37" s="20"/>
      <c r="E37" s="21">
        <v>48108006</v>
      </c>
      <c r="F37" s="22">
        <v>48108006</v>
      </c>
      <c r="G37" s="22">
        <v>20823302</v>
      </c>
      <c r="H37" s="22"/>
      <c r="I37" s="22">
        <v>14048026</v>
      </c>
      <c r="J37" s="22">
        <v>34871328</v>
      </c>
      <c r="K37" s="22"/>
      <c r="L37" s="22">
        <v>5176561</v>
      </c>
      <c r="M37" s="22">
        <v>-28409890</v>
      </c>
      <c r="N37" s="22">
        <v>-23233329</v>
      </c>
      <c r="O37" s="22"/>
      <c r="P37" s="22"/>
      <c r="Q37" s="22"/>
      <c r="R37" s="22"/>
      <c r="S37" s="22"/>
      <c r="T37" s="22"/>
      <c r="U37" s="22"/>
      <c r="V37" s="22"/>
      <c r="W37" s="22">
        <v>11637999</v>
      </c>
      <c r="X37" s="22">
        <v>24072129</v>
      </c>
      <c r="Y37" s="22">
        <v>-12434130</v>
      </c>
      <c r="Z37" s="23">
        <v>-51.65363645234703</v>
      </c>
      <c r="AA37" s="20">
        <v>48108006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108092680</v>
      </c>
      <c r="D39" s="20"/>
      <c r="E39" s="21">
        <v>17287745</v>
      </c>
      <c r="F39" s="22">
        <v>17287745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8643870</v>
      </c>
      <c r="Y39" s="22">
        <v>-8643870</v>
      </c>
      <c r="Z39" s="23">
        <v>-100</v>
      </c>
      <c r="AA39" s="20">
        <v>17287745</v>
      </c>
    </row>
    <row r="40" spans="1:27" ht="13.5" x14ac:dyDescent="0.25">
      <c r="A40" s="19" t="s">
        <v>40</v>
      </c>
      <c r="B40" s="15" t="s">
        <v>32</v>
      </c>
      <c r="C40" s="20">
        <v>101994359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21815786</v>
      </c>
      <c r="D41" s="20"/>
      <c r="E41" s="21">
        <v>21672622</v>
      </c>
      <c r="F41" s="22">
        <v>21672622</v>
      </c>
      <c r="G41" s="22">
        <v>1505256</v>
      </c>
      <c r="H41" s="22">
        <v>3696437</v>
      </c>
      <c r="I41" s="22">
        <v>1080876</v>
      </c>
      <c r="J41" s="22">
        <v>6282569</v>
      </c>
      <c r="K41" s="22">
        <v>1337333</v>
      </c>
      <c r="L41" s="22">
        <v>3318760</v>
      </c>
      <c r="M41" s="22">
        <v>1504413</v>
      </c>
      <c r="N41" s="22">
        <v>6160506</v>
      </c>
      <c r="O41" s="22"/>
      <c r="P41" s="22"/>
      <c r="Q41" s="22"/>
      <c r="R41" s="22"/>
      <c r="S41" s="22"/>
      <c r="T41" s="22"/>
      <c r="U41" s="22"/>
      <c r="V41" s="22"/>
      <c r="W41" s="22">
        <v>12443075</v>
      </c>
      <c r="X41" s="22">
        <v>12616864</v>
      </c>
      <c r="Y41" s="22">
        <v>-173789</v>
      </c>
      <c r="Z41" s="23">
        <v>-1.3774342023501245</v>
      </c>
      <c r="AA41" s="20">
        <v>21672622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4477719</v>
      </c>
      <c r="D43" s="20"/>
      <c r="E43" s="21">
        <v>51238869</v>
      </c>
      <c r="F43" s="22">
        <v>51238869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25619436</v>
      </c>
      <c r="Y43" s="22">
        <v>-25619436</v>
      </c>
      <c r="Z43" s="23">
        <v>-100</v>
      </c>
      <c r="AA43" s="20">
        <v>51238869</v>
      </c>
    </row>
    <row r="44" spans="1:27" ht="13.5" x14ac:dyDescent="0.25">
      <c r="A44" s="19" t="s">
        <v>69</v>
      </c>
      <c r="B44" s="15" t="s">
        <v>32</v>
      </c>
      <c r="C44" s="20">
        <v>442784</v>
      </c>
      <c r="D44" s="20"/>
      <c r="E44" s="21">
        <v>731609</v>
      </c>
      <c r="F44" s="22">
        <v>731609</v>
      </c>
      <c r="G44" s="22">
        <v>40544</v>
      </c>
      <c r="H44" s="22">
        <v>36137</v>
      </c>
      <c r="I44" s="22">
        <v>47110</v>
      </c>
      <c r="J44" s="22">
        <v>123791</v>
      </c>
      <c r="K44" s="22">
        <v>3064</v>
      </c>
      <c r="L44" s="22">
        <v>90612</v>
      </c>
      <c r="M44" s="22">
        <v>31713</v>
      </c>
      <c r="N44" s="22">
        <v>125389</v>
      </c>
      <c r="O44" s="22"/>
      <c r="P44" s="22"/>
      <c r="Q44" s="22"/>
      <c r="R44" s="22"/>
      <c r="S44" s="22"/>
      <c r="T44" s="22"/>
      <c r="U44" s="22"/>
      <c r="V44" s="22"/>
      <c r="W44" s="22">
        <v>249180</v>
      </c>
      <c r="X44" s="22">
        <v>235875</v>
      </c>
      <c r="Y44" s="22">
        <v>13305</v>
      </c>
      <c r="Z44" s="23">
        <v>5.6406995230524641</v>
      </c>
      <c r="AA44" s="20">
        <v>731609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298932595</v>
      </c>
      <c r="D47" s="29">
        <f t="shared" ref="D47:Y47" si="1">SUM(D34:D46)</f>
        <v>0</v>
      </c>
      <c r="E47" s="30">
        <f t="shared" si="1"/>
        <v>153669798</v>
      </c>
      <c r="F47" s="31">
        <f t="shared" si="1"/>
        <v>153669798</v>
      </c>
      <c r="G47" s="31">
        <f t="shared" si="1"/>
        <v>22670685</v>
      </c>
      <c r="H47" s="31">
        <f t="shared" si="1"/>
        <v>3987966</v>
      </c>
      <c r="I47" s="31">
        <f t="shared" si="1"/>
        <v>15432361</v>
      </c>
      <c r="J47" s="31">
        <f t="shared" si="1"/>
        <v>42091012</v>
      </c>
      <c r="K47" s="31">
        <f t="shared" si="1"/>
        <v>1659631</v>
      </c>
      <c r="L47" s="31">
        <f t="shared" si="1"/>
        <v>8832042</v>
      </c>
      <c r="M47" s="31">
        <f t="shared" si="1"/>
        <v>-26577697</v>
      </c>
      <c r="N47" s="31">
        <f t="shared" si="1"/>
        <v>-16086024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26004988</v>
      </c>
      <c r="X47" s="31">
        <f t="shared" si="1"/>
        <v>76270149</v>
      </c>
      <c r="Y47" s="31">
        <f t="shared" si="1"/>
        <v>-50265161</v>
      </c>
      <c r="Z47" s="32">
        <f>+IF(X47&lt;&gt;0,+(Y47/X47)*100,0)</f>
        <v>-65.904107516559336</v>
      </c>
      <c r="AA47" s="29">
        <f>SUM(AA34:AA46)</f>
        <v>153669798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-239731207</v>
      </c>
      <c r="D48" s="39">
        <f t="shared" si="2"/>
        <v>0</v>
      </c>
      <c r="E48" s="40">
        <f t="shared" si="2"/>
        <v>-92051222</v>
      </c>
      <c r="F48" s="41">
        <f t="shared" si="2"/>
        <v>-92051222</v>
      </c>
      <c r="G48" s="41">
        <f t="shared" si="2"/>
        <v>-18998079</v>
      </c>
      <c r="H48" s="41">
        <f t="shared" si="2"/>
        <v>166070</v>
      </c>
      <c r="I48" s="41">
        <f t="shared" si="2"/>
        <v>-11314433</v>
      </c>
      <c r="J48" s="41">
        <f t="shared" si="2"/>
        <v>-30146442</v>
      </c>
      <c r="K48" s="41">
        <f t="shared" si="2"/>
        <v>2059451</v>
      </c>
      <c r="L48" s="41">
        <f t="shared" si="2"/>
        <v>-3761577</v>
      </c>
      <c r="M48" s="41">
        <f t="shared" si="2"/>
        <v>30288868</v>
      </c>
      <c r="N48" s="41">
        <f t="shared" si="2"/>
        <v>28586742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-1559700</v>
      </c>
      <c r="X48" s="41">
        <f t="shared" si="2"/>
        <v>-46760250</v>
      </c>
      <c r="Y48" s="41">
        <f t="shared" si="2"/>
        <v>45200550</v>
      </c>
      <c r="Z48" s="42">
        <f>+IF(X48&lt;&gt;0,+(Y48/X48)*100,0)</f>
        <v>-96.664474633903794</v>
      </c>
      <c r="AA48" s="39">
        <f>+AA32-AA47</f>
        <v>-92051222</v>
      </c>
    </row>
    <row r="49" spans="1:27" ht="25.5" x14ac:dyDescent="0.25">
      <c r="A49" s="43" t="s">
        <v>74</v>
      </c>
      <c r="B49" s="15" t="s">
        <v>32</v>
      </c>
      <c r="C49" s="20">
        <v>64999999</v>
      </c>
      <c r="D49" s="20"/>
      <c r="E49" s="21">
        <v>30000000</v>
      </c>
      <c r="F49" s="22">
        <v>30000000</v>
      </c>
      <c r="G49" s="22"/>
      <c r="H49" s="22">
        <v>3565250</v>
      </c>
      <c r="I49" s="22">
        <v>5407513</v>
      </c>
      <c r="J49" s="22">
        <v>8972763</v>
      </c>
      <c r="K49" s="22">
        <v>3733733</v>
      </c>
      <c r="L49" s="22">
        <v>3818185</v>
      </c>
      <c r="M49" s="22">
        <v>4160879</v>
      </c>
      <c r="N49" s="22">
        <v>11712797</v>
      </c>
      <c r="O49" s="22"/>
      <c r="P49" s="22"/>
      <c r="Q49" s="22"/>
      <c r="R49" s="22"/>
      <c r="S49" s="22"/>
      <c r="T49" s="22"/>
      <c r="U49" s="22"/>
      <c r="V49" s="22"/>
      <c r="W49" s="22">
        <v>20685560</v>
      </c>
      <c r="X49" s="22">
        <v>22768185</v>
      </c>
      <c r="Y49" s="22">
        <v>-2082625</v>
      </c>
      <c r="Z49" s="23">
        <v>-9.1470839682653668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-174731208</v>
      </c>
      <c r="D51" s="48">
        <f t="shared" si="3"/>
        <v>0</v>
      </c>
      <c r="E51" s="49">
        <f t="shared" si="3"/>
        <v>-62051222</v>
      </c>
      <c r="F51" s="50">
        <f t="shared" si="3"/>
        <v>-62051222</v>
      </c>
      <c r="G51" s="50">
        <f t="shared" si="3"/>
        <v>-18998079</v>
      </c>
      <c r="H51" s="50">
        <f t="shared" si="3"/>
        <v>3731320</v>
      </c>
      <c r="I51" s="50">
        <f t="shared" si="3"/>
        <v>-5906920</v>
      </c>
      <c r="J51" s="50">
        <f t="shared" si="3"/>
        <v>-21173679</v>
      </c>
      <c r="K51" s="50">
        <f t="shared" si="3"/>
        <v>5793184</v>
      </c>
      <c r="L51" s="50">
        <f t="shared" si="3"/>
        <v>56608</v>
      </c>
      <c r="M51" s="50">
        <f t="shared" si="3"/>
        <v>34449747</v>
      </c>
      <c r="N51" s="50">
        <f t="shared" si="3"/>
        <v>40299539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19125860</v>
      </c>
      <c r="X51" s="50">
        <f t="shared" si="3"/>
        <v>-23992065</v>
      </c>
      <c r="Y51" s="50">
        <f t="shared" si="3"/>
        <v>43117925</v>
      </c>
      <c r="Z51" s="51">
        <f>+IF(X51&lt;&gt;0,+(Y51/X51)*100,0)</f>
        <v>-179.71743991190422</v>
      </c>
      <c r="AA51" s="48">
        <f>SUM(AA48:AA50)</f>
        <v>-62051222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-174731208</v>
      </c>
      <c r="D53" s="54">
        <f>+D51-D52</f>
        <v>0</v>
      </c>
      <c r="E53" s="55">
        <f t="shared" si="4"/>
        <v>-62051222</v>
      </c>
      <c r="F53" s="56">
        <f t="shared" si="4"/>
        <v>-62051222</v>
      </c>
      <c r="G53" s="56">
        <f t="shared" si="4"/>
        <v>-18998079</v>
      </c>
      <c r="H53" s="56">
        <f t="shared" si="4"/>
        <v>3731320</v>
      </c>
      <c r="I53" s="56">
        <f t="shared" si="4"/>
        <v>-5906920</v>
      </c>
      <c r="J53" s="56">
        <f t="shared" si="4"/>
        <v>-21173679</v>
      </c>
      <c r="K53" s="56">
        <f t="shared" si="4"/>
        <v>5793184</v>
      </c>
      <c r="L53" s="56">
        <f t="shared" si="4"/>
        <v>56608</v>
      </c>
      <c r="M53" s="56">
        <f t="shared" si="4"/>
        <v>34449747</v>
      </c>
      <c r="N53" s="56">
        <f t="shared" si="4"/>
        <v>40299539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19125860</v>
      </c>
      <c r="X53" s="56">
        <f t="shared" si="4"/>
        <v>-23992065</v>
      </c>
      <c r="Y53" s="56">
        <f t="shared" si="4"/>
        <v>43117925</v>
      </c>
      <c r="Z53" s="57">
        <f>+IF(X53&lt;&gt;0,+(Y53/X53)*100,0)</f>
        <v>-179.71743991190422</v>
      </c>
      <c r="AA53" s="54">
        <f>+AA51-AA52</f>
        <v>-62051222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-174731208</v>
      </c>
      <c r="D56" s="48">
        <f>SUM(D53:D55)</f>
        <v>0</v>
      </c>
      <c r="E56" s="49">
        <f t="shared" si="5"/>
        <v>-62051222</v>
      </c>
      <c r="F56" s="50">
        <f t="shared" si="5"/>
        <v>-62051222</v>
      </c>
      <c r="G56" s="50">
        <f t="shared" si="5"/>
        <v>-18998079</v>
      </c>
      <c r="H56" s="50">
        <f t="shared" si="5"/>
        <v>3731320</v>
      </c>
      <c r="I56" s="50">
        <f t="shared" si="5"/>
        <v>-5906920</v>
      </c>
      <c r="J56" s="50">
        <f t="shared" si="5"/>
        <v>-21173679</v>
      </c>
      <c r="K56" s="50">
        <f t="shared" si="5"/>
        <v>5793184</v>
      </c>
      <c r="L56" s="50">
        <f t="shared" si="5"/>
        <v>56608</v>
      </c>
      <c r="M56" s="50">
        <f t="shared" si="5"/>
        <v>34449747</v>
      </c>
      <c r="N56" s="50">
        <f t="shared" si="5"/>
        <v>40299539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19125860</v>
      </c>
      <c r="X56" s="50">
        <f t="shared" si="5"/>
        <v>-23992065</v>
      </c>
      <c r="Y56" s="50">
        <f t="shared" si="5"/>
        <v>43117925</v>
      </c>
      <c r="Z56" s="51">
        <f>+IF(X56&lt;&gt;0,+(Y56/X56)*100,0)</f>
        <v>-179.71743991190422</v>
      </c>
      <c r="AA56" s="48">
        <f>SUM(AA53:AA55)</f>
        <v>-62051222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-174731208</v>
      </c>
      <c r="D59" s="65">
        <f>SUM(D56:D58)</f>
        <v>0</v>
      </c>
      <c r="E59" s="66">
        <f t="shared" si="6"/>
        <v>-62051222</v>
      </c>
      <c r="F59" s="67">
        <f t="shared" si="6"/>
        <v>-62051222</v>
      </c>
      <c r="G59" s="67">
        <f t="shared" si="6"/>
        <v>-18998079</v>
      </c>
      <c r="H59" s="67">
        <f t="shared" si="6"/>
        <v>3731320</v>
      </c>
      <c r="I59" s="67">
        <f t="shared" si="6"/>
        <v>-5906920</v>
      </c>
      <c r="J59" s="67">
        <f t="shared" si="6"/>
        <v>-21173679</v>
      </c>
      <c r="K59" s="67">
        <f t="shared" si="6"/>
        <v>5793184</v>
      </c>
      <c r="L59" s="67">
        <f t="shared" si="6"/>
        <v>56608</v>
      </c>
      <c r="M59" s="67">
        <f t="shared" si="6"/>
        <v>34449747</v>
      </c>
      <c r="N59" s="67">
        <f t="shared" si="6"/>
        <v>40299539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19125860</v>
      </c>
      <c r="X59" s="67">
        <f t="shared" si="6"/>
        <v>-23992065</v>
      </c>
      <c r="Y59" s="67">
        <f t="shared" si="6"/>
        <v>43117925</v>
      </c>
      <c r="Z59" s="68">
        <f>+IF(X59&lt;&gt;0,+(Y59/X59)*100,0)</f>
        <v>-179.71743991190422</v>
      </c>
      <c r="AA59" s="65">
        <f>SUM(AA56:AA58)</f>
        <v>-62051222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>
        <v>10724539</v>
      </c>
      <c r="L7" s="22">
        <v>11538065</v>
      </c>
      <c r="M7" s="22">
        <v>16754457</v>
      </c>
      <c r="N7" s="22">
        <v>39017061</v>
      </c>
      <c r="O7" s="22"/>
      <c r="P7" s="22"/>
      <c r="Q7" s="22"/>
      <c r="R7" s="22"/>
      <c r="S7" s="22"/>
      <c r="T7" s="22"/>
      <c r="U7" s="22"/>
      <c r="V7" s="22"/>
      <c r="W7" s="22">
        <v>25032997</v>
      </c>
      <c r="X7" s="22">
        <v>80977764</v>
      </c>
      <c r="Y7" s="22">
        <v>-55944767</v>
      </c>
      <c r="Z7" s="23">
        <v>-69.086579125597979</v>
      </c>
      <c r="AA7" s="20">
        <v>161955568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>
        <v>2311260</v>
      </c>
      <c r="L13" s="22">
        <v>2454559</v>
      </c>
      <c r="M13" s="22">
        <v>2486251</v>
      </c>
      <c r="N13" s="22">
        <v>7252070</v>
      </c>
      <c r="O13" s="22"/>
      <c r="P13" s="22"/>
      <c r="Q13" s="22"/>
      <c r="R13" s="22"/>
      <c r="S13" s="22"/>
      <c r="T13" s="22"/>
      <c r="U13" s="22"/>
      <c r="V13" s="22"/>
      <c r="W13" s="22">
        <v>14471849</v>
      </c>
      <c r="X13" s="22">
        <v>15875286</v>
      </c>
      <c r="Y13" s="22">
        <v>-1403437</v>
      </c>
      <c r="Z13" s="23">
        <v>-8.8403887652795685</v>
      </c>
      <c r="AA13" s="20">
        <v>31750574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13035799</v>
      </c>
      <c r="L32" s="31">
        <f t="shared" si="0"/>
        <v>13992624</v>
      </c>
      <c r="M32" s="31">
        <f t="shared" si="0"/>
        <v>19240708</v>
      </c>
      <c r="N32" s="31">
        <f t="shared" si="0"/>
        <v>46269131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39504846</v>
      </c>
      <c r="X32" s="31">
        <f t="shared" si="0"/>
        <v>96853050</v>
      </c>
      <c r="Y32" s="31">
        <f t="shared" si="0"/>
        <v>-57348204</v>
      </c>
      <c r="Z32" s="32">
        <f>+IF(X32&lt;&gt;0,+(Y32/X32)*100,0)</f>
        <v>-59.211562258493665</v>
      </c>
      <c r="AA32" s="29">
        <f>SUM(AA6:AA31)</f>
        <v>193706142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>
        <v>6650206</v>
      </c>
      <c r="L34" s="22">
        <v>6429193</v>
      </c>
      <c r="M34" s="22">
        <v>6549028</v>
      </c>
      <c r="N34" s="22">
        <v>19628427</v>
      </c>
      <c r="O34" s="22"/>
      <c r="P34" s="22"/>
      <c r="Q34" s="22"/>
      <c r="R34" s="22"/>
      <c r="S34" s="22"/>
      <c r="T34" s="22"/>
      <c r="U34" s="22"/>
      <c r="V34" s="22"/>
      <c r="W34" s="22">
        <v>38133538</v>
      </c>
      <c r="X34" s="22">
        <v>32526132</v>
      </c>
      <c r="Y34" s="22">
        <v>5607406</v>
      </c>
      <c r="Z34" s="23">
        <v>17.239695147274197</v>
      </c>
      <c r="AA34" s="20">
        <v>65052093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173245637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>
        <v>15487491</v>
      </c>
      <c r="L37" s="22">
        <v>7301799</v>
      </c>
      <c r="M37" s="22">
        <v>10735084</v>
      </c>
      <c r="N37" s="22">
        <v>33524374</v>
      </c>
      <c r="O37" s="22"/>
      <c r="P37" s="22"/>
      <c r="Q37" s="22"/>
      <c r="R37" s="22"/>
      <c r="S37" s="22"/>
      <c r="T37" s="22"/>
      <c r="U37" s="22"/>
      <c r="V37" s="22"/>
      <c r="W37" s="22">
        <v>57574602</v>
      </c>
      <c r="X37" s="22">
        <v>86622834</v>
      </c>
      <c r="Y37" s="22">
        <v>-29048232</v>
      </c>
      <c r="Z37" s="23">
        <v>-33.534151053058366</v>
      </c>
      <c r="AA37" s="20">
        <v>173245637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13140066</v>
      </c>
      <c r="Y38" s="22">
        <v>-13140066</v>
      </c>
      <c r="Z38" s="23">
        <v>-100</v>
      </c>
      <c r="AA38" s="20">
        <v>26280121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5525004</v>
      </c>
      <c r="Y39" s="22">
        <v>-5525004</v>
      </c>
      <c r="Z39" s="23">
        <v>-100</v>
      </c>
      <c r="AA39" s="20">
        <v>11050000</v>
      </c>
    </row>
    <row r="40" spans="1:27" ht="13.5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3000000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5006</v>
      </c>
      <c r="N40" s="22">
        <v>64840</v>
      </c>
      <c r="O40" s="22"/>
      <c r="P40" s="22"/>
      <c r="Q40" s="22"/>
      <c r="R40" s="22"/>
      <c r="S40" s="22"/>
      <c r="T40" s="22"/>
      <c r="U40" s="22"/>
      <c r="V40" s="22"/>
      <c r="W40" s="22">
        <v>158920</v>
      </c>
      <c r="X40" s="22">
        <v>1500000</v>
      </c>
      <c r="Y40" s="22">
        <v>-1341080</v>
      </c>
      <c r="Z40" s="23">
        <v>-89.405333333333331</v>
      </c>
      <c r="AA40" s="20">
        <v>3000000</v>
      </c>
    </row>
    <row r="41" spans="1:27" ht="13.5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>
        <v>792201</v>
      </c>
      <c r="L41" s="22">
        <v>3103548</v>
      </c>
      <c r="M41" s="22">
        <v>1651419</v>
      </c>
      <c r="N41" s="22">
        <v>5547168</v>
      </c>
      <c r="O41" s="22"/>
      <c r="P41" s="22"/>
      <c r="Q41" s="22"/>
      <c r="R41" s="22"/>
      <c r="S41" s="22"/>
      <c r="T41" s="22"/>
      <c r="U41" s="22"/>
      <c r="V41" s="22"/>
      <c r="W41" s="22">
        <v>7788731</v>
      </c>
      <c r="X41" s="22">
        <v>15230124</v>
      </c>
      <c r="Y41" s="22">
        <v>-7441393</v>
      </c>
      <c r="Z41" s="23">
        <v>-48.859700682673363</v>
      </c>
      <c r="AA41" s="20">
        <v>30460170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8439101</v>
      </c>
      <c r="G44" s="22"/>
      <c r="H44" s="22">
        <v>33061</v>
      </c>
      <c r="I44" s="22">
        <v>40659</v>
      </c>
      <c r="J44" s="22">
        <v>73720</v>
      </c>
      <c r="K44" s="22">
        <v>56626</v>
      </c>
      <c r="L44" s="22">
        <v>382847</v>
      </c>
      <c r="M44" s="22">
        <v>128680</v>
      </c>
      <c r="N44" s="22">
        <v>568153</v>
      </c>
      <c r="O44" s="22"/>
      <c r="P44" s="22"/>
      <c r="Q44" s="22"/>
      <c r="R44" s="22"/>
      <c r="S44" s="22"/>
      <c r="T44" s="22"/>
      <c r="U44" s="22"/>
      <c r="V44" s="22"/>
      <c r="W44" s="22">
        <v>641873</v>
      </c>
      <c r="X44" s="22">
        <v>4219560</v>
      </c>
      <c r="Y44" s="22">
        <v>-3577687</v>
      </c>
      <c r="Z44" s="23">
        <v>-84.788153267165299</v>
      </c>
      <c r="AA44" s="20">
        <v>8439101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317527122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23040039</v>
      </c>
      <c r="L47" s="31">
        <f t="shared" si="1"/>
        <v>17223706</v>
      </c>
      <c r="M47" s="31">
        <f t="shared" si="1"/>
        <v>19069217</v>
      </c>
      <c r="N47" s="31">
        <f t="shared" si="1"/>
        <v>59332962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104297664</v>
      </c>
      <c r="X47" s="31">
        <f t="shared" si="1"/>
        <v>158763720</v>
      </c>
      <c r="Y47" s="31">
        <f t="shared" si="1"/>
        <v>-54466056</v>
      </c>
      <c r="Z47" s="32">
        <f>+IF(X47&lt;&gt;0,+(Y47/X47)*100,0)</f>
        <v>-34.306361680111799</v>
      </c>
      <c r="AA47" s="29">
        <f>SUM(AA34:AA46)</f>
        <v>317527122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-123820980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-10004240</v>
      </c>
      <c r="L48" s="41">
        <f t="shared" si="2"/>
        <v>-3231082</v>
      </c>
      <c r="M48" s="41">
        <f t="shared" si="2"/>
        <v>171491</v>
      </c>
      <c r="N48" s="41">
        <f t="shared" si="2"/>
        <v>-13063831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-64792818</v>
      </c>
      <c r="X48" s="41">
        <f t="shared" si="2"/>
        <v>-61910670</v>
      </c>
      <c r="Y48" s="41">
        <f t="shared" si="2"/>
        <v>-2882148</v>
      </c>
      <c r="Z48" s="42">
        <f>+IF(X48&lt;&gt;0,+(Y48/X48)*100,0)</f>
        <v>4.6553332406191048</v>
      </c>
      <c r="AA48" s="39">
        <f>+AA32-AA47</f>
        <v>-123820980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-123820980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-10004240</v>
      </c>
      <c r="L51" s="50">
        <f t="shared" si="3"/>
        <v>-3231082</v>
      </c>
      <c r="M51" s="50">
        <f t="shared" si="3"/>
        <v>171491</v>
      </c>
      <c r="N51" s="50">
        <f t="shared" si="3"/>
        <v>-13063831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-64792818</v>
      </c>
      <c r="X51" s="50">
        <f t="shared" si="3"/>
        <v>-61910670</v>
      </c>
      <c r="Y51" s="50">
        <f t="shared" si="3"/>
        <v>-2882148</v>
      </c>
      <c r="Z51" s="51">
        <f>+IF(X51&lt;&gt;0,+(Y51/X51)*100,0)</f>
        <v>4.6553332406191048</v>
      </c>
      <c r="AA51" s="48">
        <f>SUM(AA48:AA50)</f>
        <v>-123820980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-123820980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-10004240</v>
      </c>
      <c r="L53" s="56">
        <f t="shared" si="4"/>
        <v>-3231082</v>
      </c>
      <c r="M53" s="56">
        <f t="shared" si="4"/>
        <v>171491</v>
      </c>
      <c r="N53" s="56">
        <f t="shared" si="4"/>
        <v>-13063831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-64792818</v>
      </c>
      <c r="X53" s="56">
        <f t="shared" si="4"/>
        <v>-61910670</v>
      </c>
      <c r="Y53" s="56">
        <f t="shared" si="4"/>
        <v>-2882148</v>
      </c>
      <c r="Z53" s="57">
        <f>+IF(X53&lt;&gt;0,+(Y53/X53)*100,0)</f>
        <v>4.6553332406191048</v>
      </c>
      <c r="AA53" s="54">
        <f>+AA51-AA52</f>
        <v>-123820980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-123820980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-10004240</v>
      </c>
      <c r="L56" s="50">
        <f t="shared" si="5"/>
        <v>-3231082</v>
      </c>
      <c r="M56" s="50">
        <f t="shared" si="5"/>
        <v>171491</v>
      </c>
      <c r="N56" s="50">
        <f t="shared" si="5"/>
        <v>-13063831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-64792818</v>
      </c>
      <c r="X56" s="50">
        <f t="shared" si="5"/>
        <v>-61910670</v>
      </c>
      <c r="Y56" s="50">
        <f t="shared" si="5"/>
        <v>-2882148</v>
      </c>
      <c r="Z56" s="51">
        <f>+IF(X56&lt;&gt;0,+(Y56/X56)*100,0)</f>
        <v>4.6553332406191048</v>
      </c>
      <c r="AA56" s="48">
        <f>SUM(AA53:AA55)</f>
        <v>-123820980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-123820980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-10004240</v>
      </c>
      <c r="L59" s="67">
        <f t="shared" si="6"/>
        <v>-3231082</v>
      </c>
      <c r="M59" s="67">
        <f t="shared" si="6"/>
        <v>171491</v>
      </c>
      <c r="N59" s="67">
        <f t="shared" si="6"/>
        <v>-13063831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-64792818</v>
      </c>
      <c r="X59" s="67">
        <f t="shared" si="6"/>
        <v>-61910670</v>
      </c>
      <c r="Y59" s="67">
        <f t="shared" si="6"/>
        <v>-2882148</v>
      </c>
      <c r="Z59" s="68">
        <f>+IF(X59&lt;&gt;0,+(Y59/X59)*100,0)</f>
        <v>4.6553332406191048</v>
      </c>
      <c r="AA59" s="65">
        <f>SUM(AA56:AA58)</f>
        <v>-123820980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>
        <v>94675188</v>
      </c>
      <c r="L7" s="22">
        <v>44449979</v>
      </c>
      <c r="M7" s="22">
        <v>41871874</v>
      </c>
      <c r="N7" s="22">
        <v>180997041</v>
      </c>
      <c r="O7" s="22"/>
      <c r="P7" s="22"/>
      <c r="Q7" s="22"/>
      <c r="R7" s="22"/>
      <c r="S7" s="22"/>
      <c r="T7" s="22"/>
      <c r="U7" s="22"/>
      <c r="V7" s="22"/>
      <c r="W7" s="22">
        <v>274611223</v>
      </c>
      <c r="X7" s="22">
        <v>297977202</v>
      </c>
      <c r="Y7" s="22">
        <v>-23365979</v>
      </c>
      <c r="Z7" s="23">
        <v>-7.8415324538821594</v>
      </c>
      <c r="AA7" s="20">
        <v>595954394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167262</v>
      </c>
      <c r="Y10" s="22">
        <v>-167262</v>
      </c>
      <c r="Z10" s="23">
        <v>-100</v>
      </c>
      <c r="AA10" s="20">
        <v>334525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/>
      <c r="P19" s="22"/>
      <c r="Q19" s="22"/>
      <c r="R19" s="22"/>
      <c r="S19" s="22"/>
      <c r="T19" s="22"/>
      <c r="U19" s="22"/>
      <c r="V19" s="22"/>
      <c r="W19" s="22">
        <v>420516</v>
      </c>
      <c r="X19" s="22">
        <v>649404</v>
      </c>
      <c r="Y19" s="22">
        <v>-228888</v>
      </c>
      <c r="Z19" s="23">
        <v>-35.245856200454575</v>
      </c>
      <c r="AA19" s="20">
        <v>1298813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>
        <v>229161325</v>
      </c>
      <c r="L25" s="22"/>
      <c r="M25" s="22">
        <v>183926120</v>
      </c>
      <c r="N25" s="22">
        <v>413087445</v>
      </c>
      <c r="O25" s="22"/>
      <c r="P25" s="22"/>
      <c r="Q25" s="22"/>
      <c r="R25" s="22"/>
      <c r="S25" s="22"/>
      <c r="T25" s="22"/>
      <c r="U25" s="22"/>
      <c r="V25" s="22"/>
      <c r="W25" s="22">
        <v>413087445</v>
      </c>
      <c r="X25" s="22">
        <v>270515694</v>
      </c>
      <c r="Y25" s="22">
        <v>142571751</v>
      </c>
      <c r="Z25" s="23">
        <v>52.703689346763007</v>
      </c>
      <c r="AA25" s="20">
        <v>541031390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324041085</v>
      </c>
      <c r="L32" s="31">
        <f t="shared" si="0"/>
        <v>44504072</v>
      </c>
      <c r="M32" s="31">
        <f t="shared" si="0"/>
        <v>225832611</v>
      </c>
      <c r="N32" s="31">
        <f t="shared" si="0"/>
        <v>594377768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688119184</v>
      </c>
      <c r="X32" s="31">
        <f t="shared" si="0"/>
        <v>569309562</v>
      </c>
      <c r="Y32" s="31">
        <f t="shared" si="0"/>
        <v>118809622</v>
      </c>
      <c r="Z32" s="32">
        <f>+IF(X32&lt;&gt;0,+(Y32/X32)*100,0)</f>
        <v>20.869071930325315</v>
      </c>
      <c r="AA32" s="29">
        <f>SUM(AA6:AA31)</f>
        <v>1138619122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111625298</v>
      </c>
      <c r="G34" s="22">
        <v>8718594</v>
      </c>
      <c r="H34" s="22"/>
      <c r="I34" s="22">
        <v>7319441</v>
      </c>
      <c r="J34" s="22">
        <v>16038035</v>
      </c>
      <c r="K34" s="22">
        <v>16834896</v>
      </c>
      <c r="L34" s="22">
        <v>8571730</v>
      </c>
      <c r="M34" s="22">
        <v>8370612</v>
      </c>
      <c r="N34" s="22">
        <v>33777238</v>
      </c>
      <c r="O34" s="22"/>
      <c r="P34" s="22"/>
      <c r="Q34" s="22"/>
      <c r="R34" s="22"/>
      <c r="S34" s="22"/>
      <c r="T34" s="22"/>
      <c r="U34" s="22"/>
      <c r="V34" s="22"/>
      <c r="W34" s="22">
        <v>49815273</v>
      </c>
      <c r="X34" s="22">
        <v>55812672</v>
      </c>
      <c r="Y34" s="22">
        <v>-5997399</v>
      </c>
      <c r="Z34" s="23">
        <v>-10.745586593668191</v>
      </c>
      <c r="AA34" s="20">
        <v>111625298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567948722</v>
      </c>
      <c r="G37" s="22"/>
      <c r="H37" s="22"/>
      <c r="I37" s="22">
        <v>54790530</v>
      </c>
      <c r="J37" s="22">
        <v>54790530</v>
      </c>
      <c r="K37" s="22">
        <v>93006380</v>
      </c>
      <c r="L37" s="22">
        <v>44536433</v>
      </c>
      <c r="M37" s="22">
        <v>88011044</v>
      </c>
      <c r="N37" s="22">
        <v>225553857</v>
      </c>
      <c r="O37" s="22"/>
      <c r="P37" s="22"/>
      <c r="Q37" s="22"/>
      <c r="R37" s="22"/>
      <c r="S37" s="22"/>
      <c r="T37" s="22"/>
      <c r="U37" s="22"/>
      <c r="V37" s="22"/>
      <c r="W37" s="22">
        <v>280344387</v>
      </c>
      <c r="X37" s="22">
        <v>283974360</v>
      </c>
      <c r="Y37" s="22">
        <v>-3629973</v>
      </c>
      <c r="Z37" s="23">
        <v>-1.2782749118617609</v>
      </c>
      <c r="AA37" s="20">
        <v>567948722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125645874</v>
      </c>
      <c r="Y38" s="22">
        <v>-125645874</v>
      </c>
      <c r="Z38" s="23">
        <v>-100</v>
      </c>
      <c r="AA38" s="20">
        <v>251291753</v>
      </c>
    </row>
    <row r="39" spans="1:27" ht="13.5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>
        <v>7024500</v>
      </c>
      <c r="L39" s="22">
        <v>3512250</v>
      </c>
      <c r="M39" s="22">
        <v>3512250</v>
      </c>
      <c r="N39" s="22">
        <v>14049000</v>
      </c>
      <c r="O39" s="22"/>
      <c r="P39" s="22"/>
      <c r="Q39" s="22"/>
      <c r="R39" s="22"/>
      <c r="S39" s="22"/>
      <c r="T39" s="22"/>
      <c r="U39" s="22"/>
      <c r="V39" s="22"/>
      <c r="W39" s="22">
        <v>21073500</v>
      </c>
      <c r="X39" s="22">
        <v>38951562</v>
      </c>
      <c r="Y39" s="22">
        <v>-17878062</v>
      </c>
      <c r="Z39" s="23">
        <v>-45.898190167572736</v>
      </c>
      <c r="AA39" s="20">
        <v>77903126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32412271</v>
      </c>
      <c r="G41" s="22"/>
      <c r="H41" s="22"/>
      <c r="I41" s="22">
        <v>601178</v>
      </c>
      <c r="J41" s="22">
        <v>601178</v>
      </c>
      <c r="K41" s="22">
        <v>2522509</v>
      </c>
      <c r="L41" s="22">
        <v>450415</v>
      </c>
      <c r="M41" s="22">
        <v>987480</v>
      </c>
      <c r="N41" s="22">
        <v>3960404</v>
      </c>
      <c r="O41" s="22"/>
      <c r="P41" s="22"/>
      <c r="Q41" s="22"/>
      <c r="R41" s="22"/>
      <c r="S41" s="22"/>
      <c r="T41" s="22"/>
      <c r="U41" s="22"/>
      <c r="V41" s="22"/>
      <c r="W41" s="22">
        <v>4561582</v>
      </c>
      <c r="X41" s="22">
        <v>16206138</v>
      </c>
      <c r="Y41" s="22">
        <v>-11644556</v>
      </c>
      <c r="Z41" s="23">
        <v>-71.852751099614238</v>
      </c>
      <c r="AA41" s="20">
        <v>32412271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973710</v>
      </c>
      <c r="Y42" s="22">
        <v>-973710</v>
      </c>
      <c r="Z42" s="23">
        <v>-100</v>
      </c>
      <c r="AA42" s="20">
        <v>1947420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74209613</v>
      </c>
      <c r="G44" s="22">
        <v>74408</v>
      </c>
      <c r="H44" s="22"/>
      <c r="I44" s="22">
        <v>2617380</v>
      </c>
      <c r="J44" s="22">
        <v>2691788</v>
      </c>
      <c r="K44" s="22">
        <v>7707863</v>
      </c>
      <c r="L44" s="22">
        <v>3003040</v>
      </c>
      <c r="M44" s="22">
        <v>7885219</v>
      </c>
      <c r="N44" s="22">
        <v>18596122</v>
      </c>
      <c r="O44" s="22"/>
      <c r="P44" s="22"/>
      <c r="Q44" s="22"/>
      <c r="R44" s="22"/>
      <c r="S44" s="22"/>
      <c r="T44" s="22"/>
      <c r="U44" s="22"/>
      <c r="V44" s="22"/>
      <c r="W44" s="22">
        <v>21287910</v>
      </c>
      <c r="X44" s="22">
        <v>37104828</v>
      </c>
      <c r="Y44" s="22">
        <v>-15816918</v>
      </c>
      <c r="Z44" s="23">
        <v>-42.627654816241161</v>
      </c>
      <c r="AA44" s="20">
        <v>74209613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1117338203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127096148</v>
      </c>
      <c r="L47" s="31">
        <f t="shared" si="1"/>
        <v>60073868</v>
      </c>
      <c r="M47" s="31">
        <f t="shared" si="1"/>
        <v>108766605</v>
      </c>
      <c r="N47" s="31">
        <f t="shared" si="1"/>
        <v>295936621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377082652</v>
      </c>
      <c r="X47" s="31">
        <f t="shared" si="1"/>
        <v>558669144</v>
      </c>
      <c r="Y47" s="31">
        <f t="shared" si="1"/>
        <v>-181586492</v>
      </c>
      <c r="Z47" s="32">
        <f>+IF(X47&lt;&gt;0,+(Y47/X47)*100,0)</f>
        <v>-32.503404555308677</v>
      </c>
      <c r="AA47" s="29">
        <f>SUM(AA34:AA46)</f>
        <v>1117338203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21280919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196944937</v>
      </c>
      <c r="L48" s="41">
        <f t="shared" si="2"/>
        <v>-15569796</v>
      </c>
      <c r="M48" s="41">
        <f t="shared" si="2"/>
        <v>117066006</v>
      </c>
      <c r="N48" s="41">
        <f t="shared" si="2"/>
        <v>298441147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311036532</v>
      </c>
      <c r="X48" s="41">
        <f t="shared" si="2"/>
        <v>10640418</v>
      </c>
      <c r="Y48" s="41">
        <f t="shared" si="2"/>
        <v>300396114</v>
      </c>
      <c r="Z48" s="42">
        <f>+IF(X48&lt;&gt;0,+(Y48/X48)*100,0)</f>
        <v>2823.1608382302275</v>
      </c>
      <c r="AA48" s="39">
        <f>+AA32-AA47</f>
        <v>21280919</v>
      </c>
    </row>
    <row r="49" spans="1:27" ht="25.5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>
        <v>4901044</v>
      </c>
      <c r="L49" s="22">
        <v>9879177</v>
      </c>
      <c r="M49" s="22">
        <v>7675724</v>
      </c>
      <c r="N49" s="22">
        <v>22455945</v>
      </c>
      <c r="O49" s="22"/>
      <c r="P49" s="22"/>
      <c r="Q49" s="22"/>
      <c r="R49" s="22"/>
      <c r="S49" s="22"/>
      <c r="T49" s="22"/>
      <c r="U49" s="22"/>
      <c r="V49" s="22"/>
      <c r="W49" s="22">
        <v>27155305</v>
      </c>
      <c r="X49" s="22"/>
      <c r="Y49" s="22">
        <v>27155305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21280919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201845981</v>
      </c>
      <c r="L51" s="50">
        <f t="shared" si="3"/>
        <v>-5690619</v>
      </c>
      <c r="M51" s="50">
        <f t="shared" si="3"/>
        <v>124741730</v>
      </c>
      <c r="N51" s="50">
        <f t="shared" si="3"/>
        <v>320897092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338191837</v>
      </c>
      <c r="X51" s="50">
        <f t="shared" si="3"/>
        <v>10640418</v>
      </c>
      <c r="Y51" s="50">
        <f t="shared" si="3"/>
        <v>327551419</v>
      </c>
      <c r="Z51" s="51">
        <f>+IF(X51&lt;&gt;0,+(Y51/X51)*100,0)</f>
        <v>3078.3698441170263</v>
      </c>
      <c r="AA51" s="48">
        <f>SUM(AA48:AA50)</f>
        <v>21280919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21280919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201845981</v>
      </c>
      <c r="L53" s="56">
        <f t="shared" si="4"/>
        <v>-5690619</v>
      </c>
      <c r="M53" s="56">
        <f t="shared" si="4"/>
        <v>124741730</v>
      </c>
      <c r="N53" s="56">
        <f t="shared" si="4"/>
        <v>320897092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338191837</v>
      </c>
      <c r="X53" s="56">
        <f t="shared" si="4"/>
        <v>10640418</v>
      </c>
      <c r="Y53" s="56">
        <f t="shared" si="4"/>
        <v>327551419</v>
      </c>
      <c r="Z53" s="57">
        <f>+IF(X53&lt;&gt;0,+(Y53/X53)*100,0)</f>
        <v>3078.3698441170263</v>
      </c>
      <c r="AA53" s="54">
        <f>+AA51-AA52</f>
        <v>21280919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21280919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201845981</v>
      </c>
      <c r="L56" s="50">
        <f t="shared" si="5"/>
        <v>-5690619</v>
      </c>
      <c r="M56" s="50">
        <f t="shared" si="5"/>
        <v>124741730</v>
      </c>
      <c r="N56" s="50">
        <f t="shared" si="5"/>
        <v>320897092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338191837</v>
      </c>
      <c r="X56" s="50">
        <f t="shared" si="5"/>
        <v>10640418</v>
      </c>
      <c r="Y56" s="50">
        <f t="shared" si="5"/>
        <v>327551419</v>
      </c>
      <c r="Z56" s="51">
        <f>+IF(X56&lt;&gt;0,+(Y56/X56)*100,0)</f>
        <v>3078.3698441170263</v>
      </c>
      <c r="AA56" s="48">
        <f>SUM(AA53:AA55)</f>
        <v>21280919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21280919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201845981</v>
      </c>
      <c r="L59" s="67">
        <f t="shared" si="6"/>
        <v>-5690619</v>
      </c>
      <c r="M59" s="67">
        <f t="shared" si="6"/>
        <v>124741730</v>
      </c>
      <c r="N59" s="67">
        <f t="shared" si="6"/>
        <v>320897092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338191837</v>
      </c>
      <c r="X59" s="67">
        <f t="shared" si="6"/>
        <v>10640418</v>
      </c>
      <c r="Y59" s="67">
        <f t="shared" si="6"/>
        <v>327551419</v>
      </c>
      <c r="Z59" s="68">
        <f>+IF(X59&lt;&gt;0,+(Y59/X59)*100,0)</f>
        <v>3078.3698441170263</v>
      </c>
      <c r="AA59" s="65">
        <f>SUM(AA56:AA58)</f>
        <v>21280919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5812142</v>
      </c>
      <c r="D7" s="20"/>
      <c r="E7" s="21">
        <v>1225141</v>
      </c>
      <c r="F7" s="22">
        <v>1225141</v>
      </c>
      <c r="G7" s="22"/>
      <c r="H7" s="22">
        <v>846211</v>
      </c>
      <c r="I7" s="22">
        <v>582182</v>
      </c>
      <c r="J7" s="22">
        <v>1428393</v>
      </c>
      <c r="K7" s="22">
        <v>443661</v>
      </c>
      <c r="L7" s="22">
        <v>531417</v>
      </c>
      <c r="M7" s="22">
        <v>523524</v>
      </c>
      <c r="N7" s="22">
        <v>1498602</v>
      </c>
      <c r="O7" s="22"/>
      <c r="P7" s="22"/>
      <c r="Q7" s="22"/>
      <c r="R7" s="22"/>
      <c r="S7" s="22"/>
      <c r="T7" s="22"/>
      <c r="U7" s="22"/>
      <c r="V7" s="22"/>
      <c r="W7" s="22">
        <v>2926995</v>
      </c>
      <c r="X7" s="22">
        <v>612570</v>
      </c>
      <c r="Y7" s="22">
        <v>2314425</v>
      </c>
      <c r="Z7" s="23">
        <v>377.82212645085463</v>
      </c>
      <c r="AA7" s="20">
        <v>1225141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21550061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27362203</v>
      </c>
      <c r="D32" s="29">
        <f t="shared" ref="D32:Y32" si="0">SUM(D6:D31)</f>
        <v>0</v>
      </c>
      <c r="E32" s="30">
        <f t="shared" si="0"/>
        <v>1225141</v>
      </c>
      <c r="F32" s="31">
        <f t="shared" si="0"/>
        <v>1225141</v>
      </c>
      <c r="G32" s="31">
        <f t="shared" si="0"/>
        <v>0</v>
      </c>
      <c r="H32" s="31">
        <f t="shared" si="0"/>
        <v>846211</v>
      </c>
      <c r="I32" s="31">
        <f t="shared" si="0"/>
        <v>582182</v>
      </c>
      <c r="J32" s="31">
        <f t="shared" si="0"/>
        <v>1428393</v>
      </c>
      <c r="K32" s="31">
        <f t="shared" si="0"/>
        <v>443661</v>
      </c>
      <c r="L32" s="31">
        <f t="shared" si="0"/>
        <v>531417</v>
      </c>
      <c r="M32" s="31">
        <f t="shared" si="0"/>
        <v>523524</v>
      </c>
      <c r="N32" s="31">
        <f t="shared" si="0"/>
        <v>1498602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2926995</v>
      </c>
      <c r="X32" s="31">
        <f t="shared" si="0"/>
        <v>612570</v>
      </c>
      <c r="Y32" s="31">
        <f t="shared" si="0"/>
        <v>2314425</v>
      </c>
      <c r="Z32" s="32">
        <f>+IF(X32&lt;&gt;0,+(Y32/X32)*100,0)</f>
        <v>377.82212645085463</v>
      </c>
      <c r="AA32" s="29">
        <f>SUM(AA6:AA31)</f>
        <v>1225141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6128457</v>
      </c>
      <c r="D34" s="20"/>
      <c r="E34" s="21">
        <v>4670253</v>
      </c>
      <c r="F34" s="22">
        <v>4670253</v>
      </c>
      <c r="G34" s="22"/>
      <c r="H34" s="22"/>
      <c r="I34" s="22">
        <v>1046325</v>
      </c>
      <c r="J34" s="22">
        <v>1046325</v>
      </c>
      <c r="K34" s="22"/>
      <c r="L34" s="22">
        <v>359729</v>
      </c>
      <c r="M34" s="22"/>
      <c r="N34" s="22">
        <v>359729</v>
      </c>
      <c r="O34" s="22"/>
      <c r="P34" s="22"/>
      <c r="Q34" s="22"/>
      <c r="R34" s="22"/>
      <c r="S34" s="22"/>
      <c r="T34" s="22"/>
      <c r="U34" s="22"/>
      <c r="V34" s="22"/>
      <c r="W34" s="22">
        <v>1406054</v>
      </c>
      <c r="X34" s="22">
        <v>2335128</v>
      </c>
      <c r="Y34" s="22">
        <v>-929074</v>
      </c>
      <c r="Z34" s="23">
        <v>-39.786855367243248</v>
      </c>
      <c r="AA34" s="20">
        <v>4670253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5991742</v>
      </c>
      <c r="D37" s="20"/>
      <c r="E37" s="21">
        <v>2574322</v>
      </c>
      <c r="F37" s="22">
        <v>2574322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1287162</v>
      </c>
      <c r="Y37" s="22">
        <v>-1287162</v>
      </c>
      <c r="Z37" s="23">
        <v>-100</v>
      </c>
      <c r="AA37" s="20">
        <v>2574322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3721342</v>
      </c>
      <c r="F38" s="22">
        <v>3721342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1860672</v>
      </c>
      <c r="Y38" s="22">
        <v>-1860672</v>
      </c>
      <c r="Z38" s="23">
        <v>-100</v>
      </c>
      <c r="AA38" s="20">
        <v>3721342</v>
      </c>
    </row>
    <row r="39" spans="1:27" ht="13.5" x14ac:dyDescent="0.25">
      <c r="A39" s="19" t="s">
        <v>65</v>
      </c>
      <c r="B39" s="15" t="s">
        <v>32</v>
      </c>
      <c r="C39" s="20">
        <v>3449542</v>
      </c>
      <c r="D39" s="20"/>
      <c r="E39" s="21">
        <v>1487916</v>
      </c>
      <c r="F39" s="22">
        <v>1487916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743958</v>
      </c>
      <c r="Y39" s="22">
        <v>-743958</v>
      </c>
      <c r="Z39" s="23">
        <v>-100</v>
      </c>
      <c r="AA39" s="20">
        <v>1487916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23348506</v>
      </c>
      <c r="D41" s="20"/>
      <c r="E41" s="21">
        <v>8804596</v>
      </c>
      <c r="F41" s="22">
        <v>8804596</v>
      </c>
      <c r="G41" s="22"/>
      <c r="H41" s="22">
        <v>1294380</v>
      </c>
      <c r="I41" s="22"/>
      <c r="J41" s="22">
        <v>1294380</v>
      </c>
      <c r="K41" s="22"/>
      <c r="L41" s="22">
        <v>234948</v>
      </c>
      <c r="M41" s="22">
        <v>4763850</v>
      </c>
      <c r="N41" s="22">
        <v>4998798</v>
      </c>
      <c r="O41" s="22"/>
      <c r="P41" s="22"/>
      <c r="Q41" s="22"/>
      <c r="R41" s="22"/>
      <c r="S41" s="22"/>
      <c r="T41" s="22"/>
      <c r="U41" s="22"/>
      <c r="V41" s="22"/>
      <c r="W41" s="22">
        <v>6293178</v>
      </c>
      <c r="X41" s="22">
        <v>4402302</v>
      </c>
      <c r="Y41" s="22">
        <v>1890876</v>
      </c>
      <c r="Z41" s="23">
        <v>42.95198284897311</v>
      </c>
      <c r="AA41" s="20">
        <v>8804596</v>
      </c>
    </row>
    <row r="42" spans="1:27" ht="13.5" x14ac:dyDescent="0.25">
      <c r="A42" s="19" t="s">
        <v>67</v>
      </c>
      <c r="B42" s="15" t="s">
        <v>32</v>
      </c>
      <c r="C42" s="20">
        <v>1966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45033</v>
      </c>
      <c r="D44" s="20"/>
      <c r="E44" s="21">
        <v>36072</v>
      </c>
      <c r="F44" s="22">
        <v>36072</v>
      </c>
      <c r="G44" s="22"/>
      <c r="H44" s="22"/>
      <c r="I44" s="22">
        <v>8384</v>
      </c>
      <c r="J44" s="22">
        <v>8384</v>
      </c>
      <c r="K44" s="22"/>
      <c r="L44" s="22">
        <v>2902</v>
      </c>
      <c r="M44" s="22"/>
      <c r="N44" s="22">
        <v>2902</v>
      </c>
      <c r="O44" s="22"/>
      <c r="P44" s="22"/>
      <c r="Q44" s="22"/>
      <c r="R44" s="22"/>
      <c r="S44" s="22"/>
      <c r="T44" s="22"/>
      <c r="U44" s="22"/>
      <c r="V44" s="22"/>
      <c r="W44" s="22">
        <v>11286</v>
      </c>
      <c r="X44" s="22">
        <v>18036</v>
      </c>
      <c r="Y44" s="22">
        <v>-6750</v>
      </c>
      <c r="Z44" s="23">
        <v>-37.425149700598801</v>
      </c>
      <c r="AA44" s="20">
        <v>36072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38965246</v>
      </c>
      <c r="D47" s="29">
        <f t="shared" ref="D47:Y47" si="1">SUM(D34:D46)</f>
        <v>0</v>
      </c>
      <c r="E47" s="30">
        <f t="shared" si="1"/>
        <v>21294501</v>
      </c>
      <c r="F47" s="31">
        <f t="shared" si="1"/>
        <v>21294501</v>
      </c>
      <c r="G47" s="31">
        <f t="shared" si="1"/>
        <v>0</v>
      </c>
      <c r="H47" s="31">
        <f t="shared" si="1"/>
        <v>1294380</v>
      </c>
      <c r="I47" s="31">
        <f t="shared" si="1"/>
        <v>1054709</v>
      </c>
      <c r="J47" s="31">
        <f t="shared" si="1"/>
        <v>2349089</v>
      </c>
      <c r="K47" s="31">
        <f t="shared" si="1"/>
        <v>0</v>
      </c>
      <c r="L47" s="31">
        <f t="shared" si="1"/>
        <v>597579</v>
      </c>
      <c r="M47" s="31">
        <f t="shared" si="1"/>
        <v>4763850</v>
      </c>
      <c r="N47" s="31">
        <f t="shared" si="1"/>
        <v>5361429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7710518</v>
      </c>
      <c r="X47" s="31">
        <f t="shared" si="1"/>
        <v>10647258</v>
      </c>
      <c r="Y47" s="31">
        <f t="shared" si="1"/>
        <v>-2936740</v>
      </c>
      <c r="Z47" s="32">
        <f>+IF(X47&lt;&gt;0,+(Y47/X47)*100,0)</f>
        <v>-27.582124900138609</v>
      </c>
      <c r="AA47" s="29">
        <f>SUM(AA34:AA46)</f>
        <v>21294501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-11603043</v>
      </c>
      <c r="D48" s="39">
        <f t="shared" si="2"/>
        <v>0</v>
      </c>
      <c r="E48" s="40">
        <f t="shared" si="2"/>
        <v>-20069360</v>
      </c>
      <c r="F48" s="41">
        <f t="shared" si="2"/>
        <v>-20069360</v>
      </c>
      <c r="G48" s="41">
        <f t="shared" si="2"/>
        <v>0</v>
      </c>
      <c r="H48" s="41">
        <f t="shared" si="2"/>
        <v>-448169</v>
      </c>
      <c r="I48" s="41">
        <f t="shared" si="2"/>
        <v>-472527</v>
      </c>
      <c r="J48" s="41">
        <f t="shared" si="2"/>
        <v>-920696</v>
      </c>
      <c r="K48" s="41">
        <f t="shared" si="2"/>
        <v>443661</v>
      </c>
      <c r="L48" s="41">
        <f t="shared" si="2"/>
        <v>-66162</v>
      </c>
      <c r="M48" s="41">
        <f t="shared" si="2"/>
        <v>-4240326</v>
      </c>
      <c r="N48" s="41">
        <f t="shared" si="2"/>
        <v>-3862827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-4783523</v>
      </c>
      <c r="X48" s="41">
        <f t="shared" si="2"/>
        <v>-10034688</v>
      </c>
      <c r="Y48" s="41">
        <f t="shared" si="2"/>
        <v>5251165</v>
      </c>
      <c r="Z48" s="42">
        <f>+IF(X48&lt;&gt;0,+(Y48/X48)*100,0)</f>
        <v>-52.330127254579317</v>
      </c>
      <c r="AA48" s="39">
        <f>+AA32-AA47</f>
        <v>-20069360</v>
      </c>
    </row>
    <row r="49" spans="1:27" ht="25.5" x14ac:dyDescent="0.25">
      <c r="A49" s="43" t="s">
        <v>74</v>
      </c>
      <c r="B49" s="15" t="s">
        <v>32</v>
      </c>
      <c r="C49" s="20">
        <v>34743669</v>
      </c>
      <c r="D49" s="20"/>
      <c r="E49" s="21">
        <v>22161537</v>
      </c>
      <c r="F49" s="22">
        <v>22161537</v>
      </c>
      <c r="G49" s="22"/>
      <c r="H49" s="22"/>
      <c r="I49" s="22"/>
      <c r="J49" s="22"/>
      <c r="K49" s="22">
        <v>6670376</v>
      </c>
      <c r="L49" s="22"/>
      <c r="M49" s="22">
        <v>2394068</v>
      </c>
      <c r="N49" s="22">
        <v>9064444</v>
      </c>
      <c r="O49" s="22"/>
      <c r="P49" s="22"/>
      <c r="Q49" s="22"/>
      <c r="R49" s="22"/>
      <c r="S49" s="22"/>
      <c r="T49" s="22"/>
      <c r="U49" s="22"/>
      <c r="V49" s="22"/>
      <c r="W49" s="22">
        <v>9064444</v>
      </c>
      <c r="X49" s="22">
        <v>11080770</v>
      </c>
      <c r="Y49" s="22">
        <v>-2016326</v>
      </c>
      <c r="Z49" s="23">
        <v>-18.196623519845641</v>
      </c>
      <c r="AA49" s="20">
        <v>22161537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23140626</v>
      </c>
      <c r="D51" s="48">
        <f t="shared" si="3"/>
        <v>0</v>
      </c>
      <c r="E51" s="49">
        <f t="shared" si="3"/>
        <v>2092177</v>
      </c>
      <c r="F51" s="50">
        <f t="shared" si="3"/>
        <v>2092177</v>
      </c>
      <c r="G51" s="50">
        <f t="shared" si="3"/>
        <v>0</v>
      </c>
      <c r="H51" s="50">
        <f t="shared" si="3"/>
        <v>-448169</v>
      </c>
      <c r="I51" s="50">
        <f t="shared" si="3"/>
        <v>-472527</v>
      </c>
      <c r="J51" s="50">
        <f t="shared" si="3"/>
        <v>-920696</v>
      </c>
      <c r="K51" s="50">
        <f t="shared" si="3"/>
        <v>7114037</v>
      </c>
      <c r="L51" s="50">
        <f t="shared" si="3"/>
        <v>-66162</v>
      </c>
      <c r="M51" s="50">
        <f t="shared" si="3"/>
        <v>-1846258</v>
      </c>
      <c r="N51" s="50">
        <f t="shared" si="3"/>
        <v>5201617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4280921</v>
      </c>
      <c r="X51" s="50">
        <f t="shared" si="3"/>
        <v>1046082</v>
      </c>
      <c r="Y51" s="50">
        <f t="shared" si="3"/>
        <v>3234839</v>
      </c>
      <c r="Z51" s="51">
        <f>+IF(X51&lt;&gt;0,+(Y51/X51)*100,0)</f>
        <v>309.23378855577283</v>
      </c>
      <c r="AA51" s="48">
        <f>SUM(AA48:AA50)</f>
        <v>2092177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23140626</v>
      </c>
      <c r="D53" s="54">
        <f>+D51-D52</f>
        <v>0</v>
      </c>
      <c r="E53" s="55">
        <f t="shared" si="4"/>
        <v>2092177</v>
      </c>
      <c r="F53" s="56">
        <f t="shared" si="4"/>
        <v>2092177</v>
      </c>
      <c r="G53" s="56">
        <f t="shared" si="4"/>
        <v>0</v>
      </c>
      <c r="H53" s="56">
        <f t="shared" si="4"/>
        <v>-448169</v>
      </c>
      <c r="I53" s="56">
        <f t="shared" si="4"/>
        <v>-472527</v>
      </c>
      <c r="J53" s="56">
        <f t="shared" si="4"/>
        <v>-920696</v>
      </c>
      <c r="K53" s="56">
        <f t="shared" si="4"/>
        <v>7114037</v>
      </c>
      <c r="L53" s="56">
        <f t="shared" si="4"/>
        <v>-66162</v>
      </c>
      <c r="M53" s="56">
        <f t="shared" si="4"/>
        <v>-1846258</v>
      </c>
      <c r="N53" s="56">
        <f t="shared" si="4"/>
        <v>5201617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4280921</v>
      </c>
      <c r="X53" s="56">
        <f t="shared" si="4"/>
        <v>1046082</v>
      </c>
      <c r="Y53" s="56">
        <f t="shared" si="4"/>
        <v>3234839</v>
      </c>
      <c r="Z53" s="57">
        <f>+IF(X53&lt;&gt;0,+(Y53/X53)*100,0)</f>
        <v>309.23378855577283</v>
      </c>
      <c r="AA53" s="54">
        <f>+AA51-AA52</f>
        <v>2092177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23140626</v>
      </c>
      <c r="D56" s="48">
        <f>SUM(D53:D55)</f>
        <v>0</v>
      </c>
      <c r="E56" s="49">
        <f t="shared" si="5"/>
        <v>2092177</v>
      </c>
      <c r="F56" s="50">
        <f t="shared" si="5"/>
        <v>2092177</v>
      </c>
      <c r="G56" s="50">
        <f t="shared" si="5"/>
        <v>0</v>
      </c>
      <c r="H56" s="50">
        <f t="shared" si="5"/>
        <v>-448169</v>
      </c>
      <c r="I56" s="50">
        <f t="shared" si="5"/>
        <v>-472527</v>
      </c>
      <c r="J56" s="50">
        <f t="shared" si="5"/>
        <v>-920696</v>
      </c>
      <c r="K56" s="50">
        <f t="shared" si="5"/>
        <v>7114037</v>
      </c>
      <c r="L56" s="50">
        <f t="shared" si="5"/>
        <v>-66162</v>
      </c>
      <c r="M56" s="50">
        <f t="shared" si="5"/>
        <v>-1846258</v>
      </c>
      <c r="N56" s="50">
        <f t="shared" si="5"/>
        <v>5201617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4280921</v>
      </c>
      <c r="X56" s="50">
        <f t="shared" si="5"/>
        <v>1046082</v>
      </c>
      <c r="Y56" s="50">
        <f t="shared" si="5"/>
        <v>3234839</v>
      </c>
      <c r="Z56" s="51">
        <f>+IF(X56&lt;&gt;0,+(Y56/X56)*100,0)</f>
        <v>309.23378855577283</v>
      </c>
      <c r="AA56" s="48">
        <f>SUM(AA53:AA55)</f>
        <v>2092177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23140626</v>
      </c>
      <c r="D59" s="65">
        <f>SUM(D56:D58)</f>
        <v>0</v>
      </c>
      <c r="E59" s="66">
        <f t="shared" si="6"/>
        <v>2092177</v>
      </c>
      <c r="F59" s="67">
        <f t="shared" si="6"/>
        <v>2092177</v>
      </c>
      <c r="G59" s="67">
        <f t="shared" si="6"/>
        <v>0</v>
      </c>
      <c r="H59" s="67">
        <f t="shared" si="6"/>
        <v>-448169</v>
      </c>
      <c r="I59" s="67">
        <f t="shared" si="6"/>
        <v>-472527</v>
      </c>
      <c r="J59" s="67">
        <f t="shared" si="6"/>
        <v>-920696</v>
      </c>
      <c r="K59" s="67">
        <f t="shared" si="6"/>
        <v>7114037</v>
      </c>
      <c r="L59" s="67">
        <f t="shared" si="6"/>
        <v>-66162</v>
      </c>
      <c r="M59" s="67">
        <f t="shared" si="6"/>
        <v>-1846258</v>
      </c>
      <c r="N59" s="67">
        <f t="shared" si="6"/>
        <v>5201617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4280921</v>
      </c>
      <c r="X59" s="67">
        <f t="shared" si="6"/>
        <v>1046082</v>
      </c>
      <c r="Y59" s="67">
        <f t="shared" si="6"/>
        <v>3234839</v>
      </c>
      <c r="Z59" s="68">
        <f>+IF(X59&lt;&gt;0,+(Y59/X59)*100,0)</f>
        <v>309.23378855577283</v>
      </c>
      <c r="AA59" s="65">
        <f>SUM(AA56:AA58)</f>
        <v>2092177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178980686</v>
      </c>
      <c r="D7" s="20"/>
      <c r="E7" s="21">
        <v>222520040</v>
      </c>
      <c r="F7" s="22">
        <v>222520040</v>
      </c>
      <c r="G7" s="22">
        <v>13755105</v>
      </c>
      <c r="H7" s="22">
        <v>13711944</v>
      </c>
      <c r="I7" s="22">
        <v>17324368</v>
      </c>
      <c r="J7" s="22">
        <v>44791417</v>
      </c>
      <c r="K7" s="22">
        <v>16824553</v>
      </c>
      <c r="L7" s="22">
        <v>14973107</v>
      </c>
      <c r="M7" s="22">
        <v>16228607</v>
      </c>
      <c r="N7" s="22">
        <v>48026267</v>
      </c>
      <c r="O7" s="22"/>
      <c r="P7" s="22"/>
      <c r="Q7" s="22"/>
      <c r="R7" s="22"/>
      <c r="S7" s="22"/>
      <c r="T7" s="22"/>
      <c r="U7" s="22"/>
      <c r="V7" s="22"/>
      <c r="W7" s="22">
        <v>92817684</v>
      </c>
      <c r="X7" s="22">
        <v>111260010</v>
      </c>
      <c r="Y7" s="22">
        <v>-18442326</v>
      </c>
      <c r="Z7" s="23">
        <v>-16.575880228664371</v>
      </c>
      <c r="AA7" s="20">
        <v>222520040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132340450</v>
      </c>
      <c r="D25" s="20"/>
      <c r="E25" s="21">
        <v>141239208</v>
      </c>
      <c r="F25" s="22">
        <v>141239208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70619604</v>
      </c>
      <c r="Y25" s="22">
        <v>-70619604</v>
      </c>
      <c r="Z25" s="23">
        <v>-100</v>
      </c>
      <c r="AA25" s="20">
        <v>141239208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311321136</v>
      </c>
      <c r="D32" s="29">
        <f t="shared" ref="D32:Y32" si="0">SUM(D6:D31)</f>
        <v>0</v>
      </c>
      <c r="E32" s="30">
        <f t="shared" si="0"/>
        <v>363759248</v>
      </c>
      <c r="F32" s="31">
        <f t="shared" si="0"/>
        <v>363759248</v>
      </c>
      <c r="G32" s="31">
        <f t="shared" si="0"/>
        <v>13755105</v>
      </c>
      <c r="H32" s="31">
        <f t="shared" si="0"/>
        <v>13711944</v>
      </c>
      <c r="I32" s="31">
        <f t="shared" si="0"/>
        <v>17324368</v>
      </c>
      <c r="J32" s="31">
        <f t="shared" si="0"/>
        <v>44791417</v>
      </c>
      <c r="K32" s="31">
        <f t="shared" si="0"/>
        <v>16824553</v>
      </c>
      <c r="L32" s="31">
        <f t="shared" si="0"/>
        <v>14973107</v>
      </c>
      <c r="M32" s="31">
        <f t="shared" si="0"/>
        <v>16228607</v>
      </c>
      <c r="N32" s="31">
        <f t="shared" si="0"/>
        <v>48026267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92817684</v>
      </c>
      <c r="X32" s="31">
        <f t="shared" si="0"/>
        <v>181879614</v>
      </c>
      <c r="Y32" s="31">
        <f t="shared" si="0"/>
        <v>-89061930</v>
      </c>
      <c r="Z32" s="32">
        <f>+IF(X32&lt;&gt;0,+(Y32/X32)*100,0)</f>
        <v>-48.967516502426712</v>
      </c>
      <c r="AA32" s="29">
        <f>SUM(AA6:AA31)</f>
        <v>363759248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48474938</v>
      </c>
      <c r="D34" s="20"/>
      <c r="E34" s="21">
        <v>46921926</v>
      </c>
      <c r="F34" s="22">
        <v>46921926</v>
      </c>
      <c r="G34" s="22">
        <v>5319876</v>
      </c>
      <c r="H34" s="22">
        <v>4038846</v>
      </c>
      <c r="I34" s="22">
        <v>4432559</v>
      </c>
      <c r="J34" s="22">
        <v>13791281</v>
      </c>
      <c r="K34" s="22">
        <v>4202004</v>
      </c>
      <c r="L34" s="22">
        <v>4334893</v>
      </c>
      <c r="M34" s="22">
        <v>4683031</v>
      </c>
      <c r="N34" s="22">
        <v>13219928</v>
      </c>
      <c r="O34" s="22"/>
      <c r="P34" s="22"/>
      <c r="Q34" s="22"/>
      <c r="R34" s="22"/>
      <c r="S34" s="22"/>
      <c r="T34" s="22"/>
      <c r="U34" s="22"/>
      <c r="V34" s="22"/>
      <c r="W34" s="22">
        <v>27011209</v>
      </c>
      <c r="X34" s="22">
        <v>23460990</v>
      </c>
      <c r="Y34" s="22">
        <v>3550219</v>
      </c>
      <c r="Z34" s="23">
        <v>15.132434735277583</v>
      </c>
      <c r="AA34" s="20">
        <v>46921926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136280622</v>
      </c>
      <c r="D37" s="20"/>
      <c r="E37" s="21">
        <v>144000000</v>
      </c>
      <c r="F37" s="22">
        <v>144000000</v>
      </c>
      <c r="G37" s="22"/>
      <c r="H37" s="22">
        <v>445482</v>
      </c>
      <c r="I37" s="22">
        <v>1625870</v>
      </c>
      <c r="J37" s="22">
        <v>2071352</v>
      </c>
      <c r="K37" s="22">
        <v>33287221</v>
      </c>
      <c r="L37" s="22">
        <v>387381</v>
      </c>
      <c r="M37" s="22">
        <v>29492224</v>
      </c>
      <c r="N37" s="22">
        <v>63166826</v>
      </c>
      <c r="O37" s="22"/>
      <c r="P37" s="22"/>
      <c r="Q37" s="22"/>
      <c r="R37" s="22"/>
      <c r="S37" s="22"/>
      <c r="T37" s="22"/>
      <c r="U37" s="22"/>
      <c r="V37" s="22"/>
      <c r="W37" s="22">
        <v>65238178</v>
      </c>
      <c r="X37" s="22">
        <v>72000012</v>
      </c>
      <c r="Y37" s="22">
        <v>-6761834</v>
      </c>
      <c r="Z37" s="23">
        <v>-9.3914345458720199</v>
      </c>
      <c r="AA37" s="20">
        <v>144000000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206859313</v>
      </c>
      <c r="F38" s="22">
        <v>206859313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103429662</v>
      </c>
      <c r="Y38" s="22">
        <v>-103429662</v>
      </c>
      <c r="Z38" s="23">
        <v>-100</v>
      </c>
      <c r="AA38" s="20">
        <v>206859313</v>
      </c>
    </row>
    <row r="39" spans="1:27" ht="13.5" x14ac:dyDescent="0.25">
      <c r="A39" s="19" t="s">
        <v>65</v>
      </c>
      <c r="B39" s="15" t="s">
        <v>32</v>
      </c>
      <c r="C39" s="20">
        <v>55241293</v>
      </c>
      <c r="D39" s="20"/>
      <c r="E39" s="21">
        <v>65311635</v>
      </c>
      <c r="F39" s="22">
        <v>65311635</v>
      </c>
      <c r="G39" s="22"/>
      <c r="H39" s="22"/>
      <c r="I39" s="22"/>
      <c r="J39" s="22"/>
      <c r="K39" s="22">
        <v>18672490</v>
      </c>
      <c r="L39" s="22"/>
      <c r="M39" s="22"/>
      <c r="N39" s="22">
        <v>18672490</v>
      </c>
      <c r="O39" s="22"/>
      <c r="P39" s="22"/>
      <c r="Q39" s="22"/>
      <c r="R39" s="22"/>
      <c r="S39" s="22"/>
      <c r="T39" s="22"/>
      <c r="U39" s="22"/>
      <c r="V39" s="22"/>
      <c r="W39" s="22">
        <v>18672490</v>
      </c>
      <c r="X39" s="22">
        <v>32655822</v>
      </c>
      <c r="Y39" s="22">
        <v>-13983332</v>
      </c>
      <c r="Z39" s="23">
        <v>-42.820333844298879</v>
      </c>
      <c r="AA39" s="20">
        <v>65311635</v>
      </c>
    </row>
    <row r="40" spans="1:27" ht="13.5" x14ac:dyDescent="0.25">
      <c r="A40" s="19" t="s">
        <v>40</v>
      </c>
      <c r="B40" s="15" t="s">
        <v>32</v>
      </c>
      <c r="C40" s="20">
        <v>331883</v>
      </c>
      <c r="D40" s="20"/>
      <c r="E40" s="21">
        <v>1400000</v>
      </c>
      <c r="F40" s="22">
        <v>1400000</v>
      </c>
      <c r="G40" s="22"/>
      <c r="H40" s="22"/>
      <c r="I40" s="22"/>
      <c r="J40" s="22"/>
      <c r="K40" s="22"/>
      <c r="L40" s="22"/>
      <c r="M40" s="22">
        <v>68881</v>
      </c>
      <c r="N40" s="22">
        <v>68881</v>
      </c>
      <c r="O40" s="22"/>
      <c r="P40" s="22"/>
      <c r="Q40" s="22"/>
      <c r="R40" s="22"/>
      <c r="S40" s="22"/>
      <c r="T40" s="22"/>
      <c r="U40" s="22"/>
      <c r="V40" s="22"/>
      <c r="W40" s="22">
        <v>68881</v>
      </c>
      <c r="X40" s="22">
        <v>700002</v>
      </c>
      <c r="Y40" s="22">
        <v>-631121</v>
      </c>
      <c r="Z40" s="23">
        <v>-90.159885257470691</v>
      </c>
      <c r="AA40" s="20">
        <v>1400000</v>
      </c>
    </row>
    <row r="41" spans="1:27" ht="13.5" x14ac:dyDescent="0.25">
      <c r="A41" s="19" t="s">
        <v>66</v>
      </c>
      <c r="B41" s="15" t="s">
        <v>32</v>
      </c>
      <c r="C41" s="20">
        <v>31638340</v>
      </c>
      <c r="D41" s="20"/>
      <c r="E41" s="21">
        <v>23500000</v>
      </c>
      <c r="F41" s="22">
        <v>23500000</v>
      </c>
      <c r="G41" s="22">
        <v>787599</v>
      </c>
      <c r="H41" s="22">
        <v>2550136</v>
      </c>
      <c r="I41" s="22">
        <v>3875556</v>
      </c>
      <c r="J41" s="22">
        <v>7213291</v>
      </c>
      <c r="K41" s="22">
        <v>5516972</v>
      </c>
      <c r="L41" s="22">
        <v>3901060</v>
      </c>
      <c r="M41" s="22">
        <v>10242820</v>
      </c>
      <c r="N41" s="22">
        <v>19660852</v>
      </c>
      <c r="O41" s="22"/>
      <c r="P41" s="22"/>
      <c r="Q41" s="22"/>
      <c r="R41" s="22"/>
      <c r="S41" s="22"/>
      <c r="T41" s="22"/>
      <c r="U41" s="22"/>
      <c r="V41" s="22"/>
      <c r="W41" s="22">
        <v>26874143</v>
      </c>
      <c r="X41" s="22">
        <v>11750004</v>
      </c>
      <c r="Y41" s="22">
        <v>15124139</v>
      </c>
      <c r="Z41" s="23">
        <v>128.71603277752075</v>
      </c>
      <c r="AA41" s="20">
        <v>23500000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111286906</v>
      </c>
      <c r="D43" s="20"/>
      <c r="E43" s="21"/>
      <c r="F43" s="22"/>
      <c r="G43" s="22">
        <v>613652268</v>
      </c>
      <c r="H43" s="22">
        <v>4397299</v>
      </c>
      <c r="I43" s="22"/>
      <c r="J43" s="22">
        <v>618049567</v>
      </c>
      <c r="K43" s="22">
        <v>992817</v>
      </c>
      <c r="L43" s="22"/>
      <c r="M43" s="22">
        <v>58875</v>
      </c>
      <c r="N43" s="22">
        <v>1051692</v>
      </c>
      <c r="O43" s="22"/>
      <c r="P43" s="22"/>
      <c r="Q43" s="22"/>
      <c r="R43" s="22"/>
      <c r="S43" s="22"/>
      <c r="T43" s="22"/>
      <c r="U43" s="22"/>
      <c r="V43" s="22"/>
      <c r="W43" s="22">
        <v>619101259</v>
      </c>
      <c r="X43" s="22"/>
      <c r="Y43" s="22">
        <v>619101259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14270516</v>
      </c>
      <c r="D44" s="20"/>
      <c r="E44" s="21">
        <v>5000000</v>
      </c>
      <c r="F44" s="22">
        <v>5000000</v>
      </c>
      <c r="G44" s="22"/>
      <c r="H44" s="22">
        <v>457120</v>
      </c>
      <c r="I44" s="22">
        <v>690461</v>
      </c>
      <c r="J44" s="22">
        <v>1147581</v>
      </c>
      <c r="K44" s="22">
        <v>590703</v>
      </c>
      <c r="L44" s="22">
        <v>284933</v>
      </c>
      <c r="M44" s="22"/>
      <c r="N44" s="22">
        <v>875636</v>
      </c>
      <c r="O44" s="22"/>
      <c r="P44" s="22"/>
      <c r="Q44" s="22"/>
      <c r="R44" s="22"/>
      <c r="S44" s="22"/>
      <c r="T44" s="22"/>
      <c r="U44" s="22"/>
      <c r="V44" s="22"/>
      <c r="W44" s="22">
        <v>2023217</v>
      </c>
      <c r="X44" s="22">
        <v>2500002</v>
      </c>
      <c r="Y44" s="22">
        <v>-476785</v>
      </c>
      <c r="Z44" s="23">
        <v>-19.071384742892207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402797427</v>
      </c>
      <c r="D47" s="29">
        <f t="shared" ref="D47:Y47" si="1">SUM(D34:D46)</f>
        <v>0</v>
      </c>
      <c r="E47" s="30">
        <f t="shared" si="1"/>
        <v>492992874</v>
      </c>
      <c r="F47" s="31">
        <f t="shared" si="1"/>
        <v>492992874</v>
      </c>
      <c r="G47" s="31">
        <f t="shared" si="1"/>
        <v>619759743</v>
      </c>
      <c r="H47" s="31">
        <f t="shared" si="1"/>
        <v>11888883</v>
      </c>
      <c r="I47" s="31">
        <f t="shared" si="1"/>
        <v>10624446</v>
      </c>
      <c r="J47" s="31">
        <f t="shared" si="1"/>
        <v>642273072</v>
      </c>
      <c r="K47" s="31">
        <f t="shared" si="1"/>
        <v>63262207</v>
      </c>
      <c r="L47" s="31">
        <f t="shared" si="1"/>
        <v>8908267</v>
      </c>
      <c r="M47" s="31">
        <f t="shared" si="1"/>
        <v>44545831</v>
      </c>
      <c r="N47" s="31">
        <f t="shared" si="1"/>
        <v>116716305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758989377</v>
      </c>
      <c r="X47" s="31">
        <f t="shared" si="1"/>
        <v>246496494</v>
      </c>
      <c r="Y47" s="31">
        <f t="shared" si="1"/>
        <v>512492883</v>
      </c>
      <c r="Z47" s="32">
        <f>+IF(X47&lt;&gt;0,+(Y47/X47)*100,0)</f>
        <v>207.91082042732825</v>
      </c>
      <c r="AA47" s="29">
        <f>SUM(AA34:AA46)</f>
        <v>492992874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-91476291</v>
      </c>
      <c r="D48" s="39">
        <f t="shared" si="2"/>
        <v>0</v>
      </c>
      <c r="E48" s="40">
        <f t="shared" si="2"/>
        <v>-129233626</v>
      </c>
      <c r="F48" s="41">
        <f t="shared" si="2"/>
        <v>-129233626</v>
      </c>
      <c r="G48" s="41">
        <f t="shared" si="2"/>
        <v>-606004638</v>
      </c>
      <c r="H48" s="41">
        <f t="shared" si="2"/>
        <v>1823061</v>
      </c>
      <c r="I48" s="41">
        <f t="shared" si="2"/>
        <v>6699922</v>
      </c>
      <c r="J48" s="41">
        <f t="shared" si="2"/>
        <v>-597481655</v>
      </c>
      <c r="K48" s="41">
        <f t="shared" si="2"/>
        <v>-46437654</v>
      </c>
      <c r="L48" s="41">
        <f t="shared" si="2"/>
        <v>6064840</v>
      </c>
      <c r="M48" s="41">
        <f t="shared" si="2"/>
        <v>-28317224</v>
      </c>
      <c r="N48" s="41">
        <f t="shared" si="2"/>
        <v>-68690038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-666171693</v>
      </c>
      <c r="X48" s="41">
        <f t="shared" si="2"/>
        <v>-64616880</v>
      </c>
      <c r="Y48" s="41">
        <f t="shared" si="2"/>
        <v>-601554813</v>
      </c>
      <c r="Z48" s="42">
        <f>+IF(X48&lt;&gt;0,+(Y48/X48)*100,0)</f>
        <v>930.95614180071834</v>
      </c>
      <c r="AA48" s="39">
        <f>+AA32-AA47</f>
        <v>-129233626</v>
      </c>
    </row>
    <row r="49" spans="1:27" ht="25.5" x14ac:dyDescent="0.25">
      <c r="A49" s="43" t="s">
        <v>74</v>
      </c>
      <c r="B49" s="15" t="s">
        <v>32</v>
      </c>
      <c r="C49" s="20">
        <v>113070603</v>
      </c>
      <c r="D49" s="20"/>
      <c r="E49" s="21">
        <v>65000000</v>
      </c>
      <c r="F49" s="22">
        <v>65000000</v>
      </c>
      <c r="G49" s="22"/>
      <c r="H49" s="22"/>
      <c r="I49" s="22">
        <v>29873867</v>
      </c>
      <c r="J49" s="22">
        <v>29873867</v>
      </c>
      <c r="K49" s="22">
        <v>17733032</v>
      </c>
      <c r="L49" s="22"/>
      <c r="M49" s="22">
        <v>36313274</v>
      </c>
      <c r="N49" s="22">
        <v>54046306</v>
      </c>
      <c r="O49" s="22"/>
      <c r="P49" s="22"/>
      <c r="Q49" s="22"/>
      <c r="R49" s="22"/>
      <c r="S49" s="22"/>
      <c r="T49" s="22"/>
      <c r="U49" s="22"/>
      <c r="V49" s="22"/>
      <c r="W49" s="22">
        <v>83920173</v>
      </c>
      <c r="X49" s="22">
        <v>32499996</v>
      </c>
      <c r="Y49" s="22">
        <v>51420177</v>
      </c>
      <c r="Z49" s="23">
        <v>158.21594870350137</v>
      </c>
      <c r="AA49" s="20">
        <v>65000000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21594312</v>
      </c>
      <c r="D51" s="48">
        <f t="shared" si="3"/>
        <v>0</v>
      </c>
      <c r="E51" s="49">
        <f t="shared" si="3"/>
        <v>-64233626</v>
      </c>
      <c r="F51" s="50">
        <f t="shared" si="3"/>
        <v>-64233626</v>
      </c>
      <c r="G51" s="50">
        <f t="shared" si="3"/>
        <v>-606004638</v>
      </c>
      <c r="H51" s="50">
        <f t="shared" si="3"/>
        <v>1823061</v>
      </c>
      <c r="I51" s="50">
        <f t="shared" si="3"/>
        <v>36573789</v>
      </c>
      <c r="J51" s="50">
        <f t="shared" si="3"/>
        <v>-567607788</v>
      </c>
      <c r="K51" s="50">
        <f t="shared" si="3"/>
        <v>-28704622</v>
      </c>
      <c r="L51" s="50">
        <f t="shared" si="3"/>
        <v>6064840</v>
      </c>
      <c r="M51" s="50">
        <f t="shared" si="3"/>
        <v>7996050</v>
      </c>
      <c r="N51" s="50">
        <f t="shared" si="3"/>
        <v>-14643732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-582251520</v>
      </c>
      <c r="X51" s="50">
        <f t="shared" si="3"/>
        <v>-32116884</v>
      </c>
      <c r="Y51" s="50">
        <f t="shared" si="3"/>
        <v>-550134636</v>
      </c>
      <c r="Z51" s="51">
        <f>+IF(X51&lt;&gt;0,+(Y51/X51)*100,0)</f>
        <v>1712.9141046186173</v>
      </c>
      <c r="AA51" s="48">
        <f>SUM(AA48:AA50)</f>
        <v>-64233626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21594312</v>
      </c>
      <c r="D53" s="54">
        <f>+D51-D52</f>
        <v>0</v>
      </c>
      <c r="E53" s="55">
        <f t="shared" si="4"/>
        <v>-64233626</v>
      </c>
      <c r="F53" s="56">
        <f t="shared" si="4"/>
        <v>-64233626</v>
      </c>
      <c r="G53" s="56">
        <f t="shared" si="4"/>
        <v>-606004638</v>
      </c>
      <c r="H53" s="56">
        <f t="shared" si="4"/>
        <v>1823061</v>
      </c>
      <c r="I53" s="56">
        <f t="shared" si="4"/>
        <v>36573789</v>
      </c>
      <c r="J53" s="56">
        <f t="shared" si="4"/>
        <v>-567607788</v>
      </c>
      <c r="K53" s="56">
        <f t="shared" si="4"/>
        <v>-28704622</v>
      </c>
      <c r="L53" s="56">
        <f t="shared" si="4"/>
        <v>6064840</v>
      </c>
      <c r="M53" s="56">
        <f t="shared" si="4"/>
        <v>7996050</v>
      </c>
      <c r="N53" s="56">
        <f t="shared" si="4"/>
        <v>-14643732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-582251520</v>
      </c>
      <c r="X53" s="56">
        <f t="shared" si="4"/>
        <v>-32116884</v>
      </c>
      <c r="Y53" s="56">
        <f t="shared" si="4"/>
        <v>-550134636</v>
      </c>
      <c r="Z53" s="57">
        <f>+IF(X53&lt;&gt;0,+(Y53/X53)*100,0)</f>
        <v>1712.9141046186173</v>
      </c>
      <c r="AA53" s="54">
        <f>+AA51-AA52</f>
        <v>-64233626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21594312</v>
      </c>
      <c r="D56" s="48">
        <f>SUM(D53:D55)</f>
        <v>0</v>
      </c>
      <c r="E56" s="49">
        <f t="shared" si="5"/>
        <v>-64233626</v>
      </c>
      <c r="F56" s="50">
        <f t="shared" si="5"/>
        <v>-64233626</v>
      </c>
      <c r="G56" s="50">
        <f t="shared" si="5"/>
        <v>-606004638</v>
      </c>
      <c r="H56" s="50">
        <f t="shared" si="5"/>
        <v>1823061</v>
      </c>
      <c r="I56" s="50">
        <f t="shared" si="5"/>
        <v>36573789</v>
      </c>
      <c r="J56" s="50">
        <f t="shared" si="5"/>
        <v>-567607788</v>
      </c>
      <c r="K56" s="50">
        <f t="shared" si="5"/>
        <v>-28704622</v>
      </c>
      <c r="L56" s="50">
        <f t="shared" si="5"/>
        <v>6064840</v>
      </c>
      <c r="M56" s="50">
        <f t="shared" si="5"/>
        <v>7996050</v>
      </c>
      <c r="N56" s="50">
        <f t="shared" si="5"/>
        <v>-14643732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-582251520</v>
      </c>
      <c r="X56" s="50">
        <f t="shared" si="5"/>
        <v>-32116884</v>
      </c>
      <c r="Y56" s="50">
        <f t="shared" si="5"/>
        <v>-550134636</v>
      </c>
      <c r="Z56" s="51">
        <f>+IF(X56&lt;&gt;0,+(Y56/X56)*100,0)</f>
        <v>1712.9141046186173</v>
      </c>
      <c r="AA56" s="48">
        <f>SUM(AA53:AA55)</f>
        <v>-64233626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21594312</v>
      </c>
      <c r="D59" s="65">
        <f>SUM(D56:D58)</f>
        <v>0</v>
      </c>
      <c r="E59" s="66">
        <f t="shared" si="6"/>
        <v>-64233626</v>
      </c>
      <c r="F59" s="67">
        <f t="shared" si="6"/>
        <v>-64233626</v>
      </c>
      <c r="G59" s="67">
        <f t="shared" si="6"/>
        <v>-606004638</v>
      </c>
      <c r="H59" s="67">
        <f t="shared" si="6"/>
        <v>1823061</v>
      </c>
      <c r="I59" s="67">
        <f t="shared" si="6"/>
        <v>36573789</v>
      </c>
      <c r="J59" s="67">
        <f t="shared" si="6"/>
        <v>-567607788</v>
      </c>
      <c r="K59" s="67">
        <f t="shared" si="6"/>
        <v>-28704622</v>
      </c>
      <c r="L59" s="67">
        <f t="shared" si="6"/>
        <v>6064840</v>
      </c>
      <c r="M59" s="67">
        <f t="shared" si="6"/>
        <v>7996050</v>
      </c>
      <c r="N59" s="67">
        <f t="shared" si="6"/>
        <v>-14643732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-582251520</v>
      </c>
      <c r="X59" s="67">
        <f t="shared" si="6"/>
        <v>-32116884</v>
      </c>
      <c r="Y59" s="67">
        <f t="shared" si="6"/>
        <v>-550134636</v>
      </c>
      <c r="Z59" s="68">
        <f>+IF(X59&lt;&gt;0,+(Y59/X59)*100,0)</f>
        <v>1712.9141046186173</v>
      </c>
      <c r="AA59" s="65">
        <f>SUM(AA56:AA58)</f>
        <v>-64233626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904124</v>
      </c>
      <c r="F34" s="22">
        <v>904124</v>
      </c>
      <c r="G34" s="22"/>
      <c r="H34" s="22">
        <v>98053</v>
      </c>
      <c r="I34" s="22">
        <v>95153</v>
      </c>
      <c r="J34" s="22">
        <v>193206</v>
      </c>
      <c r="K34" s="22">
        <v>100119</v>
      </c>
      <c r="L34" s="22">
        <v>77731</v>
      </c>
      <c r="M34" s="22">
        <v>77262</v>
      </c>
      <c r="N34" s="22">
        <v>255112</v>
      </c>
      <c r="O34" s="22"/>
      <c r="P34" s="22"/>
      <c r="Q34" s="22"/>
      <c r="R34" s="22"/>
      <c r="S34" s="22"/>
      <c r="T34" s="22"/>
      <c r="U34" s="22"/>
      <c r="V34" s="22"/>
      <c r="W34" s="22">
        <v>448318</v>
      </c>
      <c r="X34" s="22">
        <v>452064</v>
      </c>
      <c r="Y34" s="22">
        <v>-3746</v>
      </c>
      <c r="Z34" s="23">
        <v>-0.8286437318609754</v>
      </c>
      <c r="AA34" s="20">
        <v>904124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46365</v>
      </c>
      <c r="I41" s="22"/>
      <c r="J41" s="22">
        <v>46365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46365</v>
      </c>
      <c r="X41" s="22"/>
      <c r="Y41" s="22">
        <v>46365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>
        <v>2134</v>
      </c>
      <c r="N44" s="22">
        <v>2134</v>
      </c>
      <c r="O44" s="22"/>
      <c r="P44" s="22"/>
      <c r="Q44" s="22"/>
      <c r="R44" s="22"/>
      <c r="S44" s="22"/>
      <c r="T44" s="22"/>
      <c r="U44" s="22"/>
      <c r="V44" s="22"/>
      <c r="W44" s="22">
        <v>2134</v>
      </c>
      <c r="X44" s="22">
        <v>100002</v>
      </c>
      <c r="Y44" s="22">
        <v>-97868</v>
      </c>
      <c r="Z44" s="23">
        <v>-97.866042679146418</v>
      </c>
      <c r="AA44" s="20">
        <v>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1104124</v>
      </c>
      <c r="F47" s="31">
        <f t="shared" si="1"/>
        <v>1104124</v>
      </c>
      <c r="G47" s="31">
        <f t="shared" si="1"/>
        <v>0</v>
      </c>
      <c r="H47" s="31">
        <f t="shared" si="1"/>
        <v>144418</v>
      </c>
      <c r="I47" s="31">
        <f t="shared" si="1"/>
        <v>95153</v>
      </c>
      <c r="J47" s="31">
        <f t="shared" si="1"/>
        <v>239571</v>
      </c>
      <c r="K47" s="31">
        <f t="shared" si="1"/>
        <v>100119</v>
      </c>
      <c r="L47" s="31">
        <f t="shared" si="1"/>
        <v>77731</v>
      </c>
      <c r="M47" s="31">
        <f t="shared" si="1"/>
        <v>79396</v>
      </c>
      <c r="N47" s="31">
        <f t="shared" si="1"/>
        <v>257246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496817</v>
      </c>
      <c r="X47" s="31">
        <f t="shared" si="1"/>
        <v>552066</v>
      </c>
      <c r="Y47" s="31">
        <f t="shared" si="1"/>
        <v>-55249</v>
      </c>
      <c r="Z47" s="32">
        <f>+IF(X47&lt;&gt;0,+(Y47/X47)*100,0)</f>
        <v>-10.00768024113059</v>
      </c>
      <c r="AA47" s="29">
        <f>SUM(AA34:AA46)</f>
        <v>1104124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-1104124</v>
      </c>
      <c r="F48" s="41">
        <f t="shared" si="2"/>
        <v>-1104124</v>
      </c>
      <c r="G48" s="41">
        <f t="shared" si="2"/>
        <v>0</v>
      </c>
      <c r="H48" s="41">
        <f t="shared" si="2"/>
        <v>-144418</v>
      </c>
      <c r="I48" s="41">
        <f t="shared" si="2"/>
        <v>-95153</v>
      </c>
      <c r="J48" s="41">
        <f t="shared" si="2"/>
        <v>-239571</v>
      </c>
      <c r="K48" s="41">
        <f t="shared" si="2"/>
        <v>-100119</v>
      </c>
      <c r="L48" s="41">
        <f t="shared" si="2"/>
        <v>-77731</v>
      </c>
      <c r="M48" s="41">
        <f t="shared" si="2"/>
        <v>-79396</v>
      </c>
      <c r="N48" s="41">
        <f t="shared" si="2"/>
        <v>-257246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-496817</v>
      </c>
      <c r="X48" s="41">
        <f t="shared" si="2"/>
        <v>-552066</v>
      </c>
      <c r="Y48" s="41">
        <f t="shared" si="2"/>
        <v>55249</v>
      </c>
      <c r="Z48" s="42">
        <f>+IF(X48&lt;&gt;0,+(Y48/X48)*100,0)</f>
        <v>-10.00768024113059</v>
      </c>
      <c r="AA48" s="39">
        <f>+AA32-AA47</f>
        <v>-1104124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-1104124</v>
      </c>
      <c r="F51" s="50">
        <f t="shared" si="3"/>
        <v>-1104124</v>
      </c>
      <c r="G51" s="50">
        <f t="shared" si="3"/>
        <v>0</v>
      </c>
      <c r="H51" s="50">
        <f t="shared" si="3"/>
        <v>-144418</v>
      </c>
      <c r="I51" s="50">
        <f t="shared" si="3"/>
        <v>-95153</v>
      </c>
      <c r="J51" s="50">
        <f t="shared" si="3"/>
        <v>-239571</v>
      </c>
      <c r="K51" s="50">
        <f t="shared" si="3"/>
        <v>-100119</v>
      </c>
      <c r="L51" s="50">
        <f t="shared" si="3"/>
        <v>-77731</v>
      </c>
      <c r="M51" s="50">
        <f t="shared" si="3"/>
        <v>-79396</v>
      </c>
      <c r="N51" s="50">
        <f t="shared" si="3"/>
        <v>-257246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-496817</v>
      </c>
      <c r="X51" s="50">
        <f t="shared" si="3"/>
        <v>-552066</v>
      </c>
      <c r="Y51" s="50">
        <f t="shared" si="3"/>
        <v>55249</v>
      </c>
      <c r="Z51" s="51">
        <f>+IF(X51&lt;&gt;0,+(Y51/X51)*100,0)</f>
        <v>-10.00768024113059</v>
      </c>
      <c r="AA51" s="48">
        <f>SUM(AA48:AA50)</f>
        <v>-1104124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-1104124</v>
      </c>
      <c r="F53" s="56">
        <f t="shared" si="4"/>
        <v>-1104124</v>
      </c>
      <c r="G53" s="56">
        <f t="shared" si="4"/>
        <v>0</v>
      </c>
      <c r="H53" s="56">
        <f t="shared" si="4"/>
        <v>-144418</v>
      </c>
      <c r="I53" s="56">
        <f t="shared" si="4"/>
        <v>-95153</v>
      </c>
      <c r="J53" s="56">
        <f t="shared" si="4"/>
        <v>-239571</v>
      </c>
      <c r="K53" s="56">
        <f t="shared" si="4"/>
        <v>-100119</v>
      </c>
      <c r="L53" s="56">
        <f t="shared" si="4"/>
        <v>-77731</v>
      </c>
      <c r="M53" s="56">
        <f t="shared" si="4"/>
        <v>-79396</v>
      </c>
      <c r="N53" s="56">
        <f t="shared" si="4"/>
        <v>-257246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-496817</v>
      </c>
      <c r="X53" s="56">
        <f t="shared" si="4"/>
        <v>-552066</v>
      </c>
      <c r="Y53" s="56">
        <f t="shared" si="4"/>
        <v>55249</v>
      </c>
      <c r="Z53" s="57">
        <f>+IF(X53&lt;&gt;0,+(Y53/X53)*100,0)</f>
        <v>-10.00768024113059</v>
      </c>
      <c r="AA53" s="54">
        <f>+AA51-AA52</f>
        <v>-1104124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-1104124</v>
      </c>
      <c r="F56" s="50">
        <f t="shared" si="5"/>
        <v>-1104124</v>
      </c>
      <c r="G56" s="50">
        <f t="shared" si="5"/>
        <v>0</v>
      </c>
      <c r="H56" s="50">
        <f t="shared" si="5"/>
        <v>-144418</v>
      </c>
      <c r="I56" s="50">
        <f t="shared" si="5"/>
        <v>-95153</v>
      </c>
      <c r="J56" s="50">
        <f t="shared" si="5"/>
        <v>-239571</v>
      </c>
      <c r="K56" s="50">
        <f t="shared" si="5"/>
        <v>-100119</v>
      </c>
      <c r="L56" s="50">
        <f t="shared" si="5"/>
        <v>-77731</v>
      </c>
      <c r="M56" s="50">
        <f t="shared" si="5"/>
        <v>-79396</v>
      </c>
      <c r="N56" s="50">
        <f t="shared" si="5"/>
        <v>-257246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-496817</v>
      </c>
      <c r="X56" s="50">
        <f t="shared" si="5"/>
        <v>-552066</v>
      </c>
      <c r="Y56" s="50">
        <f t="shared" si="5"/>
        <v>55249</v>
      </c>
      <c r="Z56" s="51">
        <f>+IF(X56&lt;&gt;0,+(Y56/X56)*100,0)</f>
        <v>-10.00768024113059</v>
      </c>
      <c r="AA56" s="48">
        <f>SUM(AA53:AA55)</f>
        <v>-1104124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-1104124</v>
      </c>
      <c r="F59" s="67">
        <f t="shared" si="6"/>
        <v>-1104124</v>
      </c>
      <c r="G59" s="67">
        <f t="shared" si="6"/>
        <v>0</v>
      </c>
      <c r="H59" s="67">
        <f t="shared" si="6"/>
        <v>-144418</v>
      </c>
      <c r="I59" s="67">
        <f t="shared" si="6"/>
        <v>-95153</v>
      </c>
      <c r="J59" s="67">
        <f t="shared" si="6"/>
        <v>-239571</v>
      </c>
      <c r="K59" s="67">
        <f t="shared" si="6"/>
        <v>-100119</v>
      </c>
      <c r="L59" s="67">
        <f t="shared" si="6"/>
        <v>-77731</v>
      </c>
      <c r="M59" s="67">
        <f t="shared" si="6"/>
        <v>-79396</v>
      </c>
      <c r="N59" s="67">
        <f t="shared" si="6"/>
        <v>-257246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-496817</v>
      </c>
      <c r="X59" s="67">
        <f t="shared" si="6"/>
        <v>-552066</v>
      </c>
      <c r="Y59" s="67">
        <f t="shared" si="6"/>
        <v>55249</v>
      </c>
      <c r="Z59" s="68">
        <f>+IF(X59&lt;&gt;0,+(Y59/X59)*100,0)</f>
        <v>-10.00768024113059</v>
      </c>
      <c r="AA59" s="65">
        <f>SUM(AA56:AA58)</f>
        <v>-1104124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>
        <v>19709</v>
      </c>
      <c r="M6" s="22">
        <v>5121</v>
      </c>
      <c r="N6" s="22">
        <v>24830</v>
      </c>
      <c r="O6" s="22"/>
      <c r="P6" s="22"/>
      <c r="Q6" s="22"/>
      <c r="R6" s="22"/>
      <c r="S6" s="22"/>
      <c r="T6" s="22"/>
      <c r="U6" s="22"/>
      <c r="V6" s="22"/>
      <c r="W6" s="22">
        <v>32462</v>
      </c>
      <c r="X6" s="22"/>
      <c r="Y6" s="22">
        <v>32462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3854765</v>
      </c>
      <c r="D7" s="20"/>
      <c r="E7" s="21">
        <v>15453591</v>
      </c>
      <c r="F7" s="22">
        <v>15453591</v>
      </c>
      <c r="G7" s="22"/>
      <c r="H7" s="22">
        <v>342464</v>
      </c>
      <c r="I7" s="22">
        <v>871908</v>
      </c>
      <c r="J7" s="22">
        <v>1214372</v>
      </c>
      <c r="K7" s="22">
        <v>406318</v>
      </c>
      <c r="L7" s="22">
        <v>281793</v>
      </c>
      <c r="M7" s="22">
        <v>434631</v>
      </c>
      <c r="N7" s="22">
        <v>1122742</v>
      </c>
      <c r="O7" s="22"/>
      <c r="P7" s="22"/>
      <c r="Q7" s="22"/>
      <c r="R7" s="22"/>
      <c r="S7" s="22"/>
      <c r="T7" s="22"/>
      <c r="U7" s="22"/>
      <c r="V7" s="22"/>
      <c r="W7" s="22">
        <v>2337114</v>
      </c>
      <c r="X7" s="22">
        <v>7726782</v>
      </c>
      <c r="Y7" s="22">
        <v>-5389668</v>
      </c>
      <c r="Z7" s="23">
        <v>-69.753074436421272</v>
      </c>
      <c r="AA7" s="20">
        <v>15453591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3854765</v>
      </c>
      <c r="D32" s="29">
        <f t="shared" ref="D32:Y32" si="0">SUM(D6:D31)</f>
        <v>0</v>
      </c>
      <c r="E32" s="30">
        <f t="shared" si="0"/>
        <v>15453591</v>
      </c>
      <c r="F32" s="31">
        <f t="shared" si="0"/>
        <v>15453591</v>
      </c>
      <c r="G32" s="31">
        <f t="shared" si="0"/>
        <v>0</v>
      </c>
      <c r="H32" s="31">
        <f t="shared" si="0"/>
        <v>342464</v>
      </c>
      <c r="I32" s="31">
        <f t="shared" si="0"/>
        <v>879540</v>
      </c>
      <c r="J32" s="31">
        <f t="shared" si="0"/>
        <v>1222004</v>
      </c>
      <c r="K32" s="31">
        <f t="shared" si="0"/>
        <v>406318</v>
      </c>
      <c r="L32" s="31">
        <f t="shared" si="0"/>
        <v>301502</v>
      </c>
      <c r="M32" s="31">
        <f t="shared" si="0"/>
        <v>439752</v>
      </c>
      <c r="N32" s="31">
        <f t="shared" si="0"/>
        <v>1147572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2369576</v>
      </c>
      <c r="X32" s="31">
        <f t="shared" si="0"/>
        <v>7726782</v>
      </c>
      <c r="Y32" s="31">
        <f t="shared" si="0"/>
        <v>-5357206</v>
      </c>
      <c r="Z32" s="32">
        <f>+IF(X32&lt;&gt;0,+(Y32/X32)*100,0)</f>
        <v>-69.33295128554164</v>
      </c>
      <c r="AA32" s="29">
        <f>SUM(AA6:AA31)</f>
        <v>15453591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5029672</v>
      </c>
      <c r="D34" s="20"/>
      <c r="E34" s="21">
        <v>6798851</v>
      </c>
      <c r="F34" s="22">
        <v>6798851</v>
      </c>
      <c r="G34" s="22"/>
      <c r="H34" s="22"/>
      <c r="I34" s="22">
        <v>803700</v>
      </c>
      <c r="J34" s="22">
        <v>803700</v>
      </c>
      <c r="K34" s="22">
        <v>312669</v>
      </c>
      <c r="L34" s="22">
        <v>327307</v>
      </c>
      <c r="M34" s="22">
        <v>393473</v>
      </c>
      <c r="N34" s="22">
        <v>1033449</v>
      </c>
      <c r="O34" s="22"/>
      <c r="P34" s="22"/>
      <c r="Q34" s="22"/>
      <c r="R34" s="22"/>
      <c r="S34" s="22"/>
      <c r="T34" s="22"/>
      <c r="U34" s="22"/>
      <c r="V34" s="22"/>
      <c r="W34" s="22">
        <v>1837149</v>
      </c>
      <c r="X34" s="22">
        <v>3399462</v>
      </c>
      <c r="Y34" s="22">
        <v>-1562313</v>
      </c>
      <c r="Z34" s="23">
        <v>-45.957654475914126</v>
      </c>
      <c r="AA34" s="20">
        <v>6798851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538232</v>
      </c>
      <c r="D37" s="20"/>
      <c r="E37" s="21">
        <v>6840000</v>
      </c>
      <c r="F37" s="22">
        <v>6840000</v>
      </c>
      <c r="G37" s="22"/>
      <c r="H37" s="22"/>
      <c r="I37" s="22">
        <v>151062</v>
      </c>
      <c r="J37" s="22">
        <v>151062</v>
      </c>
      <c r="K37" s="22">
        <v>-13177</v>
      </c>
      <c r="L37" s="22">
        <v>29282</v>
      </c>
      <c r="M37" s="22"/>
      <c r="N37" s="22">
        <v>16105</v>
      </c>
      <c r="O37" s="22"/>
      <c r="P37" s="22"/>
      <c r="Q37" s="22"/>
      <c r="R37" s="22"/>
      <c r="S37" s="22"/>
      <c r="T37" s="22"/>
      <c r="U37" s="22"/>
      <c r="V37" s="22"/>
      <c r="W37" s="22">
        <v>167167</v>
      </c>
      <c r="X37" s="22">
        <v>3420000</v>
      </c>
      <c r="Y37" s="22">
        <v>-3252833</v>
      </c>
      <c r="Z37" s="23">
        <v>-95.112076023391808</v>
      </c>
      <c r="AA37" s="20">
        <v>6840000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39530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4670</v>
      </c>
      <c r="L41" s="22">
        <v>59442</v>
      </c>
      <c r="M41" s="22">
        <v>68954</v>
      </c>
      <c r="N41" s="22">
        <v>133066</v>
      </c>
      <c r="O41" s="22"/>
      <c r="P41" s="22"/>
      <c r="Q41" s="22"/>
      <c r="R41" s="22"/>
      <c r="S41" s="22"/>
      <c r="T41" s="22"/>
      <c r="U41" s="22"/>
      <c r="V41" s="22"/>
      <c r="W41" s="22">
        <v>133066</v>
      </c>
      <c r="X41" s="22">
        <v>650004</v>
      </c>
      <c r="Y41" s="22">
        <v>-516938</v>
      </c>
      <c r="Z41" s="23">
        <v>-79.52843367117741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200000</v>
      </c>
      <c r="F46" s="22">
        <v>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100002</v>
      </c>
      <c r="Y46" s="22">
        <v>-100002</v>
      </c>
      <c r="Z46" s="23">
        <v>-100</v>
      </c>
      <c r="AA46" s="20">
        <v>200000</v>
      </c>
    </row>
    <row r="47" spans="1:27" x14ac:dyDescent="0.2">
      <c r="A47" s="37" t="s">
        <v>72</v>
      </c>
      <c r="B47" s="28" t="s">
        <v>32</v>
      </c>
      <c r="C47" s="29">
        <f>SUM(C34:C46)</f>
        <v>5607434</v>
      </c>
      <c r="D47" s="29">
        <f t="shared" ref="D47:Y47" si="1">SUM(D34:D46)</f>
        <v>0</v>
      </c>
      <c r="E47" s="30">
        <f t="shared" si="1"/>
        <v>15138851</v>
      </c>
      <c r="F47" s="31">
        <f t="shared" si="1"/>
        <v>15138851</v>
      </c>
      <c r="G47" s="31">
        <f t="shared" si="1"/>
        <v>0</v>
      </c>
      <c r="H47" s="31">
        <f t="shared" si="1"/>
        <v>0</v>
      </c>
      <c r="I47" s="31">
        <f t="shared" si="1"/>
        <v>954762</v>
      </c>
      <c r="J47" s="31">
        <f t="shared" si="1"/>
        <v>954762</v>
      </c>
      <c r="K47" s="31">
        <f t="shared" si="1"/>
        <v>304162</v>
      </c>
      <c r="L47" s="31">
        <f t="shared" si="1"/>
        <v>416031</v>
      </c>
      <c r="M47" s="31">
        <f t="shared" si="1"/>
        <v>462427</v>
      </c>
      <c r="N47" s="31">
        <f t="shared" si="1"/>
        <v>1182620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2137382</v>
      </c>
      <c r="X47" s="31">
        <f t="shared" si="1"/>
        <v>7569468</v>
      </c>
      <c r="Y47" s="31">
        <f t="shared" si="1"/>
        <v>-5432086</v>
      </c>
      <c r="Z47" s="32">
        <f>+IF(X47&lt;&gt;0,+(Y47/X47)*100,0)</f>
        <v>-71.763114660105572</v>
      </c>
      <c r="AA47" s="29">
        <f>SUM(AA34:AA46)</f>
        <v>15138851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-1752669</v>
      </c>
      <c r="D48" s="39">
        <f t="shared" si="2"/>
        <v>0</v>
      </c>
      <c r="E48" s="40">
        <f t="shared" si="2"/>
        <v>314740</v>
      </c>
      <c r="F48" s="41">
        <f t="shared" si="2"/>
        <v>314740</v>
      </c>
      <c r="G48" s="41">
        <f t="shared" si="2"/>
        <v>0</v>
      </c>
      <c r="H48" s="41">
        <f t="shared" si="2"/>
        <v>342464</v>
      </c>
      <c r="I48" s="41">
        <f t="shared" si="2"/>
        <v>-75222</v>
      </c>
      <c r="J48" s="41">
        <f t="shared" si="2"/>
        <v>267242</v>
      </c>
      <c r="K48" s="41">
        <f t="shared" si="2"/>
        <v>102156</v>
      </c>
      <c r="L48" s="41">
        <f t="shared" si="2"/>
        <v>-114529</v>
      </c>
      <c r="M48" s="41">
        <f t="shared" si="2"/>
        <v>-22675</v>
      </c>
      <c r="N48" s="41">
        <f t="shared" si="2"/>
        <v>-35048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232194</v>
      </c>
      <c r="X48" s="41">
        <f t="shared" si="2"/>
        <v>157314</v>
      </c>
      <c r="Y48" s="41">
        <f t="shared" si="2"/>
        <v>74880</v>
      </c>
      <c r="Z48" s="42">
        <f>+IF(X48&lt;&gt;0,+(Y48/X48)*100,0)</f>
        <v>47.599069377169229</v>
      </c>
      <c r="AA48" s="39">
        <f>+AA32-AA47</f>
        <v>314740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-1752669</v>
      </c>
      <c r="D51" s="48">
        <f t="shared" si="3"/>
        <v>0</v>
      </c>
      <c r="E51" s="49">
        <f t="shared" si="3"/>
        <v>314740</v>
      </c>
      <c r="F51" s="50">
        <f t="shared" si="3"/>
        <v>314740</v>
      </c>
      <c r="G51" s="50">
        <f t="shared" si="3"/>
        <v>0</v>
      </c>
      <c r="H51" s="50">
        <f t="shared" si="3"/>
        <v>342464</v>
      </c>
      <c r="I51" s="50">
        <f t="shared" si="3"/>
        <v>-75222</v>
      </c>
      <c r="J51" s="50">
        <f t="shared" si="3"/>
        <v>267242</v>
      </c>
      <c r="K51" s="50">
        <f t="shared" si="3"/>
        <v>102156</v>
      </c>
      <c r="L51" s="50">
        <f t="shared" si="3"/>
        <v>-114529</v>
      </c>
      <c r="M51" s="50">
        <f t="shared" si="3"/>
        <v>-22675</v>
      </c>
      <c r="N51" s="50">
        <f t="shared" si="3"/>
        <v>-35048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232194</v>
      </c>
      <c r="X51" s="50">
        <f t="shared" si="3"/>
        <v>157314</v>
      </c>
      <c r="Y51" s="50">
        <f t="shared" si="3"/>
        <v>74880</v>
      </c>
      <c r="Z51" s="51">
        <f>+IF(X51&lt;&gt;0,+(Y51/X51)*100,0)</f>
        <v>47.599069377169229</v>
      </c>
      <c r="AA51" s="48">
        <f>SUM(AA48:AA50)</f>
        <v>314740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-1752669</v>
      </c>
      <c r="D53" s="54">
        <f>+D51-D52</f>
        <v>0</v>
      </c>
      <c r="E53" s="55">
        <f t="shared" si="4"/>
        <v>314740</v>
      </c>
      <c r="F53" s="56">
        <f t="shared" si="4"/>
        <v>314740</v>
      </c>
      <c r="G53" s="56">
        <f t="shared" si="4"/>
        <v>0</v>
      </c>
      <c r="H53" s="56">
        <f t="shared" si="4"/>
        <v>342464</v>
      </c>
      <c r="I53" s="56">
        <f t="shared" si="4"/>
        <v>-75222</v>
      </c>
      <c r="J53" s="56">
        <f t="shared" si="4"/>
        <v>267242</v>
      </c>
      <c r="K53" s="56">
        <f t="shared" si="4"/>
        <v>102156</v>
      </c>
      <c r="L53" s="56">
        <f t="shared" si="4"/>
        <v>-114529</v>
      </c>
      <c r="M53" s="56">
        <f t="shared" si="4"/>
        <v>-22675</v>
      </c>
      <c r="N53" s="56">
        <f t="shared" si="4"/>
        <v>-35048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232194</v>
      </c>
      <c r="X53" s="56">
        <f t="shared" si="4"/>
        <v>157314</v>
      </c>
      <c r="Y53" s="56">
        <f t="shared" si="4"/>
        <v>74880</v>
      </c>
      <c r="Z53" s="57">
        <f>+IF(X53&lt;&gt;0,+(Y53/X53)*100,0)</f>
        <v>47.599069377169229</v>
      </c>
      <c r="AA53" s="54">
        <f>+AA51-AA52</f>
        <v>314740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-1752669</v>
      </c>
      <c r="D56" s="48">
        <f>SUM(D53:D55)</f>
        <v>0</v>
      </c>
      <c r="E56" s="49">
        <f t="shared" si="5"/>
        <v>314740</v>
      </c>
      <c r="F56" s="50">
        <f t="shared" si="5"/>
        <v>314740</v>
      </c>
      <c r="G56" s="50">
        <f t="shared" si="5"/>
        <v>0</v>
      </c>
      <c r="H56" s="50">
        <f t="shared" si="5"/>
        <v>342464</v>
      </c>
      <c r="I56" s="50">
        <f t="shared" si="5"/>
        <v>-75222</v>
      </c>
      <c r="J56" s="50">
        <f t="shared" si="5"/>
        <v>267242</v>
      </c>
      <c r="K56" s="50">
        <f t="shared" si="5"/>
        <v>102156</v>
      </c>
      <c r="L56" s="50">
        <f t="shared" si="5"/>
        <v>-114529</v>
      </c>
      <c r="M56" s="50">
        <f t="shared" si="5"/>
        <v>-22675</v>
      </c>
      <c r="N56" s="50">
        <f t="shared" si="5"/>
        <v>-35048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232194</v>
      </c>
      <c r="X56" s="50">
        <f t="shared" si="5"/>
        <v>157314</v>
      </c>
      <c r="Y56" s="50">
        <f t="shared" si="5"/>
        <v>74880</v>
      </c>
      <c r="Z56" s="51">
        <f>+IF(X56&lt;&gt;0,+(Y56/X56)*100,0)</f>
        <v>47.599069377169229</v>
      </c>
      <c r="AA56" s="48">
        <f>SUM(AA53:AA55)</f>
        <v>314740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-1752669</v>
      </c>
      <c r="D59" s="65">
        <f>SUM(D56:D58)</f>
        <v>0</v>
      </c>
      <c r="E59" s="66">
        <f t="shared" si="6"/>
        <v>314740</v>
      </c>
      <c r="F59" s="67">
        <f t="shared" si="6"/>
        <v>314740</v>
      </c>
      <c r="G59" s="67">
        <f t="shared" si="6"/>
        <v>0</v>
      </c>
      <c r="H59" s="67">
        <f t="shared" si="6"/>
        <v>342464</v>
      </c>
      <c r="I59" s="67">
        <f t="shared" si="6"/>
        <v>-75222</v>
      </c>
      <c r="J59" s="67">
        <f t="shared" si="6"/>
        <v>267242</v>
      </c>
      <c r="K59" s="67">
        <f t="shared" si="6"/>
        <v>102156</v>
      </c>
      <c r="L59" s="67">
        <f t="shared" si="6"/>
        <v>-114529</v>
      </c>
      <c r="M59" s="67">
        <f t="shared" si="6"/>
        <v>-22675</v>
      </c>
      <c r="N59" s="67">
        <f t="shared" si="6"/>
        <v>-35048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232194</v>
      </c>
      <c r="X59" s="67">
        <f t="shared" si="6"/>
        <v>157314</v>
      </c>
      <c r="Y59" s="67">
        <f t="shared" si="6"/>
        <v>74880</v>
      </c>
      <c r="Z59" s="68">
        <f>+IF(X59&lt;&gt;0,+(Y59/X59)*100,0)</f>
        <v>47.599069377169229</v>
      </c>
      <c r="AA59" s="65">
        <f>SUM(AA56:AA58)</f>
        <v>314740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166267531</v>
      </c>
      <c r="D7" s="20"/>
      <c r="E7" s="21">
        <v>187285146</v>
      </c>
      <c r="F7" s="22">
        <v>187285146</v>
      </c>
      <c r="G7" s="22">
        <v>20128131</v>
      </c>
      <c r="H7" s="22">
        <v>12402622</v>
      </c>
      <c r="I7" s="22">
        <v>11319644</v>
      </c>
      <c r="J7" s="22">
        <v>43850397</v>
      </c>
      <c r="K7" s="22">
        <v>12752971</v>
      </c>
      <c r="L7" s="22">
        <v>18218167</v>
      </c>
      <c r="M7" s="22">
        <v>16878906</v>
      </c>
      <c r="N7" s="22">
        <v>47850044</v>
      </c>
      <c r="O7" s="22"/>
      <c r="P7" s="22"/>
      <c r="Q7" s="22"/>
      <c r="R7" s="22"/>
      <c r="S7" s="22"/>
      <c r="T7" s="22"/>
      <c r="U7" s="22"/>
      <c r="V7" s="22"/>
      <c r="W7" s="22">
        <v>91700441</v>
      </c>
      <c r="X7" s="22">
        <v>93642570</v>
      </c>
      <c r="Y7" s="22">
        <v>-1942129</v>
      </c>
      <c r="Z7" s="23">
        <v>-2.0739808828399307</v>
      </c>
      <c r="AA7" s="20">
        <v>187285146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-3879</v>
      </c>
      <c r="D13" s="20"/>
      <c r="E13" s="21">
        <v>10631308</v>
      </c>
      <c r="F13" s="22">
        <v>10631308</v>
      </c>
      <c r="G13" s="22"/>
      <c r="H13" s="22"/>
      <c r="I13" s="22"/>
      <c r="J13" s="22"/>
      <c r="K13" s="22">
        <v>-3033</v>
      </c>
      <c r="L13" s="22"/>
      <c r="M13" s="22"/>
      <c r="N13" s="22">
        <v>-3033</v>
      </c>
      <c r="O13" s="22"/>
      <c r="P13" s="22"/>
      <c r="Q13" s="22"/>
      <c r="R13" s="22"/>
      <c r="S13" s="22"/>
      <c r="T13" s="22"/>
      <c r="U13" s="22"/>
      <c r="V13" s="22"/>
      <c r="W13" s="22">
        <v>-3033</v>
      </c>
      <c r="X13" s="22">
        <v>5315652</v>
      </c>
      <c r="Y13" s="22">
        <v>-5318685</v>
      </c>
      <c r="Z13" s="23">
        <v>-100.05705791124025</v>
      </c>
      <c r="AA13" s="20">
        <v>10631308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301380</v>
      </c>
      <c r="Y23" s="22">
        <v>-301380</v>
      </c>
      <c r="Z23" s="23">
        <v>-100</v>
      </c>
      <c r="AA23" s="20">
        <v>602760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166263652</v>
      </c>
      <c r="D32" s="29">
        <f t="shared" ref="D32:Y32" si="0">SUM(D6:D31)</f>
        <v>0</v>
      </c>
      <c r="E32" s="30">
        <f t="shared" si="0"/>
        <v>198519214</v>
      </c>
      <c r="F32" s="31">
        <f t="shared" si="0"/>
        <v>198519214</v>
      </c>
      <c r="G32" s="31">
        <f t="shared" si="0"/>
        <v>20128131</v>
      </c>
      <c r="H32" s="31">
        <f t="shared" si="0"/>
        <v>12402622</v>
      </c>
      <c r="I32" s="31">
        <f t="shared" si="0"/>
        <v>11319644</v>
      </c>
      <c r="J32" s="31">
        <f t="shared" si="0"/>
        <v>43850397</v>
      </c>
      <c r="K32" s="31">
        <f t="shared" si="0"/>
        <v>12749938</v>
      </c>
      <c r="L32" s="31">
        <f t="shared" si="0"/>
        <v>18218167</v>
      </c>
      <c r="M32" s="31">
        <f t="shared" si="0"/>
        <v>16878906</v>
      </c>
      <c r="N32" s="31">
        <f t="shared" si="0"/>
        <v>47847011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91697408</v>
      </c>
      <c r="X32" s="31">
        <f t="shared" si="0"/>
        <v>99259602</v>
      </c>
      <c r="Y32" s="31">
        <f t="shared" si="0"/>
        <v>-7562194</v>
      </c>
      <c r="Z32" s="32">
        <f>+IF(X32&lt;&gt;0,+(Y32/X32)*100,0)</f>
        <v>-7.6186019766631752</v>
      </c>
      <c r="AA32" s="29">
        <f>SUM(AA6:AA31)</f>
        <v>198519214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19443537</v>
      </c>
      <c r="D34" s="20"/>
      <c r="E34" s="21">
        <v>17423486</v>
      </c>
      <c r="F34" s="22">
        <v>17423486</v>
      </c>
      <c r="G34" s="22">
        <v>1240614</v>
      </c>
      <c r="H34" s="22">
        <v>1159104</v>
      </c>
      <c r="I34" s="22">
        <v>1045140</v>
      </c>
      <c r="J34" s="22">
        <v>3444858</v>
      </c>
      <c r="K34" s="22">
        <v>1065685</v>
      </c>
      <c r="L34" s="22">
        <v>1085377</v>
      </c>
      <c r="M34" s="22">
        <v>1116281</v>
      </c>
      <c r="N34" s="22">
        <v>3267343</v>
      </c>
      <c r="O34" s="22"/>
      <c r="P34" s="22"/>
      <c r="Q34" s="22"/>
      <c r="R34" s="22"/>
      <c r="S34" s="22"/>
      <c r="T34" s="22"/>
      <c r="U34" s="22"/>
      <c r="V34" s="22"/>
      <c r="W34" s="22">
        <v>6712201</v>
      </c>
      <c r="X34" s="22">
        <v>8711742</v>
      </c>
      <c r="Y34" s="22">
        <v>-1999541</v>
      </c>
      <c r="Z34" s="23">
        <v>-22.952252259077461</v>
      </c>
      <c r="AA34" s="20">
        <v>17423486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81987148</v>
      </c>
      <c r="D37" s="20"/>
      <c r="E37" s="21">
        <v>89695025</v>
      </c>
      <c r="F37" s="22">
        <v>89695025</v>
      </c>
      <c r="G37" s="22">
        <v>1349514</v>
      </c>
      <c r="H37" s="22">
        <v>457171</v>
      </c>
      <c r="I37" s="22">
        <v>1307953</v>
      </c>
      <c r="J37" s="22">
        <v>3114638</v>
      </c>
      <c r="K37" s="22">
        <v>1697673</v>
      </c>
      <c r="L37" s="22">
        <v>462835</v>
      </c>
      <c r="M37" s="22">
        <v>164635</v>
      </c>
      <c r="N37" s="22">
        <v>2325143</v>
      </c>
      <c r="O37" s="22"/>
      <c r="P37" s="22"/>
      <c r="Q37" s="22"/>
      <c r="R37" s="22"/>
      <c r="S37" s="22"/>
      <c r="T37" s="22"/>
      <c r="U37" s="22"/>
      <c r="V37" s="22"/>
      <c r="W37" s="22">
        <v>5439781</v>
      </c>
      <c r="X37" s="22">
        <v>44847522</v>
      </c>
      <c r="Y37" s="22">
        <v>-39407741</v>
      </c>
      <c r="Z37" s="23">
        <v>-87.870498173789841</v>
      </c>
      <c r="AA37" s="20">
        <v>89695025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9461218</v>
      </c>
      <c r="D41" s="20"/>
      <c r="E41" s="21">
        <v>10556808</v>
      </c>
      <c r="F41" s="22">
        <v>10556808</v>
      </c>
      <c r="G41" s="22">
        <v>2822564</v>
      </c>
      <c r="H41" s="22">
        <v>3843306</v>
      </c>
      <c r="I41" s="22">
        <v>6035340</v>
      </c>
      <c r="J41" s="22">
        <v>12701210</v>
      </c>
      <c r="K41" s="22">
        <v>2646276</v>
      </c>
      <c r="L41" s="22">
        <v>1118349</v>
      </c>
      <c r="M41" s="22">
        <v>4962351</v>
      </c>
      <c r="N41" s="22">
        <v>8726976</v>
      </c>
      <c r="O41" s="22"/>
      <c r="P41" s="22"/>
      <c r="Q41" s="22"/>
      <c r="R41" s="22"/>
      <c r="S41" s="22"/>
      <c r="T41" s="22"/>
      <c r="U41" s="22"/>
      <c r="V41" s="22"/>
      <c r="W41" s="22">
        <v>21428186</v>
      </c>
      <c r="X41" s="22">
        <v>5278404</v>
      </c>
      <c r="Y41" s="22">
        <v>16149782</v>
      </c>
      <c r="Z41" s="23">
        <v>305.95956656595445</v>
      </c>
      <c r="AA41" s="20">
        <v>10556808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1093515</v>
      </c>
      <c r="D44" s="20"/>
      <c r="E44" s="21">
        <v>761179</v>
      </c>
      <c r="F44" s="22">
        <v>761179</v>
      </c>
      <c r="G44" s="22">
        <v>10267</v>
      </c>
      <c r="H44" s="22">
        <v>35858</v>
      </c>
      <c r="I44" s="22">
        <v>8247</v>
      </c>
      <c r="J44" s="22">
        <v>54372</v>
      </c>
      <c r="K44" s="22">
        <v>8718</v>
      </c>
      <c r="L44" s="22">
        <v>8537</v>
      </c>
      <c r="M44" s="22">
        <v>36787</v>
      </c>
      <c r="N44" s="22">
        <v>54042</v>
      </c>
      <c r="O44" s="22"/>
      <c r="P44" s="22"/>
      <c r="Q44" s="22"/>
      <c r="R44" s="22"/>
      <c r="S44" s="22"/>
      <c r="T44" s="22"/>
      <c r="U44" s="22"/>
      <c r="V44" s="22"/>
      <c r="W44" s="22">
        <v>108414</v>
      </c>
      <c r="X44" s="22">
        <v>380586</v>
      </c>
      <c r="Y44" s="22">
        <v>-272172</v>
      </c>
      <c r="Z44" s="23">
        <v>-71.513928520754831</v>
      </c>
      <c r="AA44" s="20">
        <v>761179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111985418</v>
      </c>
      <c r="D47" s="29">
        <f t="shared" ref="D47:Y47" si="1">SUM(D34:D46)</f>
        <v>0</v>
      </c>
      <c r="E47" s="30">
        <f t="shared" si="1"/>
        <v>118436498</v>
      </c>
      <c r="F47" s="31">
        <f t="shared" si="1"/>
        <v>118436498</v>
      </c>
      <c r="G47" s="31">
        <f t="shared" si="1"/>
        <v>5422959</v>
      </c>
      <c r="H47" s="31">
        <f t="shared" si="1"/>
        <v>5495439</v>
      </c>
      <c r="I47" s="31">
        <f t="shared" si="1"/>
        <v>8396680</v>
      </c>
      <c r="J47" s="31">
        <f t="shared" si="1"/>
        <v>19315078</v>
      </c>
      <c r="K47" s="31">
        <f t="shared" si="1"/>
        <v>5418352</v>
      </c>
      <c r="L47" s="31">
        <f t="shared" si="1"/>
        <v>2675098</v>
      </c>
      <c r="M47" s="31">
        <f t="shared" si="1"/>
        <v>6280054</v>
      </c>
      <c r="N47" s="31">
        <f t="shared" si="1"/>
        <v>14373504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33688582</v>
      </c>
      <c r="X47" s="31">
        <f t="shared" si="1"/>
        <v>59218254</v>
      </c>
      <c r="Y47" s="31">
        <f t="shared" si="1"/>
        <v>-25529672</v>
      </c>
      <c r="Z47" s="32">
        <f>+IF(X47&lt;&gt;0,+(Y47/X47)*100,0)</f>
        <v>-43.111152854996362</v>
      </c>
      <c r="AA47" s="29">
        <f>SUM(AA34:AA46)</f>
        <v>118436498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54278234</v>
      </c>
      <c r="D48" s="39">
        <f t="shared" si="2"/>
        <v>0</v>
      </c>
      <c r="E48" s="40">
        <f t="shared" si="2"/>
        <v>80082716</v>
      </c>
      <c r="F48" s="41">
        <f t="shared" si="2"/>
        <v>80082716</v>
      </c>
      <c r="G48" s="41">
        <f t="shared" si="2"/>
        <v>14705172</v>
      </c>
      <c r="H48" s="41">
        <f t="shared" si="2"/>
        <v>6907183</v>
      </c>
      <c r="I48" s="41">
        <f t="shared" si="2"/>
        <v>2922964</v>
      </c>
      <c r="J48" s="41">
        <f t="shared" si="2"/>
        <v>24535319</v>
      </c>
      <c r="K48" s="41">
        <f t="shared" si="2"/>
        <v>7331586</v>
      </c>
      <c r="L48" s="41">
        <f t="shared" si="2"/>
        <v>15543069</v>
      </c>
      <c r="M48" s="41">
        <f t="shared" si="2"/>
        <v>10598852</v>
      </c>
      <c r="N48" s="41">
        <f t="shared" si="2"/>
        <v>33473507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58008826</v>
      </c>
      <c r="X48" s="41">
        <f t="shared" si="2"/>
        <v>40041348</v>
      </c>
      <c r="Y48" s="41">
        <f t="shared" si="2"/>
        <v>17967478</v>
      </c>
      <c r="Z48" s="42">
        <f>+IF(X48&lt;&gt;0,+(Y48/X48)*100,0)</f>
        <v>44.872310492643749</v>
      </c>
      <c r="AA48" s="39">
        <f>+AA32-AA47</f>
        <v>80082716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54278234</v>
      </c>
      <c r="D51" s="48">
        <f t="shared" si="3"/>
        <v>0</v>
      </c>
      <c r="E51" s="49">
        <f t="shared" si="3"/>
        <v>80082716</v>
      </c>
      <c r="F51" s="50">
        <f t="shared" si="3"/>
        <v>80082716</v>
      </c>
      <c r="G51" s="50">
        <f t="shared" si="3"/>
        <v>14705172</v>
      </c>
      <c r="H51" s="50">
        <f t="shared" si="3"/>
        <v>6907183</v>
      </c>
      <c r="I51" s="50">
        <f t="shared" si="3"/>
        <v>2922964</v>
      </c>
      <c r="J51" s="50">
        <f t="shared" si="3"/>
        <v>24535319</v>
      </c>
      <c r="K51" s="50">
        <f t="shared" si="3"/>
        <v>7331586</v>
      </c>
      <c r="L51" s="50">
        <f t="shared" si="3"/>
        <v>15543069</v>
      </c>
      <c r="M51" s="50">
        <f t="shared" si="3"/>
        <v>10598852</v>
      </c>
      <c r="N51" s="50">
        <f t="shared" si="3"/>
        <v>33473507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58008826</v>
      </c>
      <c r="X51" s="50">
        <f t="shared" si="3"/>
        <v>40041348</v>
      </c>
      <c r="Y51" s="50">
        <f t="shared" si="3"/>
        <v>17967478</v>
      </c>
      <c r="Z51" s="51">
        <f>+IF(X51&lt;&gt;0,+(Y51/X51)*100,0)</f>
        <v>44.872310492643749</v>
      </c>
      <c r="AA51" s="48">
        <f>SUM(AA48:AA50)</f>
        <v>80082716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54278234</v>
      </c>
      <c r="D53" s="54">
        <f>+D51-D52</f>
        <v>0</v>
      </c>
      <c r="E53" s="55">
        <f t="shared" si="4"/>
        <v>80082716</v>
      </c>
      <c r="F53" s="56">
        <f t="shared" si="4"/>
        <v>80082716</v>
      </c>
      <c r="G53" s="56">
        <f t="shared" si="4"/>
        <v>14705172</v>
      </c>
      <c r="H53" s="56">
        <f t="shared" si="4"/>
        <v>6907183</v>
      </c>
      <c r="I53" s="56">
        <f t="shared" si="4"/>
        <v>2922964</v>
      </c>
      <c r="J53" s="56">
        <f t="shared" si="4"/>
        <v>24535319</v>
      </c>
      <c r="K53" s="56">
        <f t="shared" si="4"/>
        <v>7331586</v>
      </c>
      <c r="L53" s="56">
        <f t="shared" si="4"/>
        <v>15543069</v>
      </c>
      <c r="M53" s="56">
        <f t="shared" si="4"/>
        <v>10598852</v>
      </c>
      <c r="N53" s="56">
        <f t="shared" si="4"/>
        <v>33473507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58008826</v>
      </c>
      <c r="X53" s="56">
        <f t="shared" si="4"/>
        <v>40041348</v>
      </c>
      <c r="Y53" s="56">
        <f t="shared" si="4"/>
        <v>17967478</v>
      </c>
      <c r="Z53" s="57">
        <f>+IF(X53&lt;&gt;0,+(Y53/X53)*100,0)</f>
        <v>44.872310492643749</v>
      </c>
      <c r="AA53" s="54">
        <f>+AA51-AA52</f>
        <v>80082716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54278234</v>
      </c>
      <c r="D56" s="48">
        <f>SUM(D53:D55)</f>
        <v>0</v>
      </c>
      <c r="E56" s="49">
        <f t="shared" si="5"/>
        <v>80082716</v>
      </c>
      <c r="F56" s="50">
        <f t="shared" si="5"/>
        <v>80082716</v>
      </c>
      <c r="G56" s="50">
        <f t="shared" si="5"/>
        <v>14705172</v>
      </c>
      <c r="H56" s="50">
        <f t="shared" si="5"/>
        <v>6907183</v>
      </c>
      <c r="I56" s="50">
        <f t="shared" si="5"/>
        <v>2922964</v>
      </c>
      <c r="J56" s="50">
        <f t="shared" si="5"/>
        <v>24535319</v>
      </c>
      <c r="K56" s="50">
        <f t="shared" si="5"/>
        <v>7331586</v>
      </c>
      <c r="L56" s="50">
        <f t="shared" si="5"/>
        <v>15543069</v>
      </c>
      <c r="M56" s="50">
        <f t="shared" si="5"/>
        <v>10598852</v>
      </c>
      <c r="N56" s="50">
        <f t="shared" si="5"/>
        <v>33473507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58008826</v>
      </c>
      <c r="X56" s="50">
        <f t="shared" si="5"/>
        <v>40041348</v>
      </c>
      <c r="Y56" s="50">
        <f t="shared" si="5"/>
        <v>17967478</v>
      </c>
      <c r="Z56" s="51">
        <f>+IF(X56&lt;&gt;0,+(Y56/X56)*100,0)</f>
        <v>44.872310492643749</v>
      </c>
      <c r="AA56" s="48">
        <f>SUM(AA53:AA55)</f>
        <v>80082716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54278234</v>
      </c>
      <c r="D59" s="65">
        <f>SUM(D56:D58)</f>
        <v>0</v>
      </c>
      <c r="E59" s="66">
        <f t="shared" si="6"/>
        <v>80082716</v>
      </c>
      <c r="F59" s="67">
        <f t="shared" si="6"/>
        <v>80082716</v>
      </c>
      <c r="G59" s="67">
        <f t="shared" si="6"/>
        <v>14705172</v>
      </c>
      <c r="H59" s="67">
        <f t="shared" si="6"/>
        <v>6907183</v>
      </c>
      <c r="I59" s="67">
        <f t="shared" si="6"/>
        <v>2922964</v>
      </c>
      <c r="J59" s="67">
        <f t="shared" si="6"/>
        <v>24535319</v>
      </c>
      <c r="K59" s="67">
        <f t="shared" si="6"/>
        <v>7331586</v>
      </c>
      <c r="L59" s="67">
        <f t="shared" si="6"/>
        <v>15543069</v>
      </c>
      <c r="M59" s="67">
        <f t="shared" si="6"/>
        <v>10598852</v>
      </c>
      <c r="N59" s="67">
        <f t="shared" si="6"/>
        <v>33473507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58008826</v>
      </c>
      <c r="X59" s="67">
        <f t="shared" si="6"/>
        <v>40041348</v>
      </c>
      <c r="Y59" s="67">
        <f t="shared" si="6"/>
        <v>17967478</v>
      </c>
      <c r="Z59" s="68">
        <f>+IF(X59&lt;&gt;0,+(Y59/X59)*100,0)</f>
        <v>44.872310492643749</v>
      </c>
      <c r="AA59" s="65">
        <f>SUM(AA56:AA58)</f>
        <v>80082716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73102000</v>
      </c>
      <c r="F7" s="22">
        <v>73102000</v>
      </c>
      <c r="G7" s="22"/>
      <c r="H7" s="22"/>
      <c r="I7" s="22"/>
      <c r="J7" s="22"/>
      <c r="K7" s="22"/>
      <c r="L7" s="22">
        <v>734306</v>
      </c>
      <c r="M7" s="22">
        <v>734306</v>
      </c>
      <c r="N7" s="22">
        <v>1468612</v>
      </c>
      <c r="O7" s="22"/>
      <c r="P7" s="22"/>
      <c r="Q7" s="22"/>
      <c r="R7" s="22"/>
      <c r="S7" s="22"/>
      <c r="T7" s="22"/>
      <c r="U7" s="22"/>
      <c r="V7" s="22"/>
      <c r="W7" s="22">
        <v>1468612</v>
      </c>
      <c r="X7" s="22">
        <v>36550998</v>
      </c>
      <c r="Y7" s="22">
        <v>-35082386</v>
      </c>
      <c r="Z7" s="23">
        <v>-95.982019423929273</v>
      </c>
      <c r="AA7" s="20">
        <v>73102000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73102000</v>
      </c>
      <c r="F32" s="31">
        <f t="shared" si="0"/>
        <v>73102000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734306</v>
      </c>
      <c r="M32" s="31">
        <f t="shared" si="0"/>
        <v>734306</v>
      </c>
      <c r="N32" s="31">
        <f t="shared" si="0"/>
        <v>1468612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1468612</v>
      </c>
      <c r="X32" s="31">
        <f t="shared" si="0"/>
        <v>36550998</v>
      </c>
      <c r="Y32" s="31">
        <f t="shared" si="0"/>
        <v>-35082386</v>
      </c>
      <c r="Z32" s="32">
        <f>+IF(X32&lt;&gt;0,+(Y32/X32)*100,0)</f>
        <v>-95.982019423929273</v>
      </c>
      <c r="AA32" s="29">
        <f>SUM(AA6:AA31)</f>
        <v>73102000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25278627</v>
      </c>
      <c r="F34" s="22">
        <v>25278627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12639318</v>
      </c>
      <c r="Y34" s="22">
        <v>-12639318</v>
      </c>
      <c r="Z34" s="23">
        <v>-100</v>
      </c>
      <c r="AA34" s="20">
        <v>25278627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649998</v>
      </c>
      <c r="Y41" s="22">
        <v>-649998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26578627</v>
      </c>
      <c r="F47" s="31">
        <f t="shared" si="1"/>
        <v>26578627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13289316</v>
      </c>
      <c r="Y47" s="31">
        <f t="shared" si="1"/>
        <v>-13289316</v>
      </c>
      <c r="Z47" s="32">
        <f>+IF(X47&lt;&gt;0,+(Y47/X47)*100,0)</f>
        <v>-100</v>
      </c>
      <c r="AA47" s="29">
        <f>SUM(AA34:AA46)</f>
        <v>26578627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46523373</v>
      </c>
      <c r="F48" s="41">
        <f t="shared" si="2"/>
        <v>46523373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734306</v>
      </c>
      <c r="M48" s="41">
        <f t="shared" si="2"/>
        <v>734306</v>
      </c>
      <c r="N48" s="41">
        <f t="shared" si="2"/>
        <v>1468612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1468612</v>
      </c>
      <c r="X48" s="41">
        <f t="shared" si="2"/>
        <v>23261682</v>
      </c>
      <c r="Y48" s="41">
        <f t="shared" si="2"/>
        <v>-21793070</v>
      </c>
      <c r="Z48" s="42">
        <f>+IF(X48&lt;&gt;0,+(Y48/X48)*100,0)</f>
        <v>-93.686561444696906</v>
      </c>
      <c r="AA48" s="39">
        <f>+AA32-AA47</f>
        <v>46523373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46523373</v>
      </c>
      <c r="F51" s="50">
        <f t="shared" si="3"/>
        <v>46523373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734306</v>
      </c>
      <c r="M51" s="50">
        <f t="shared" si="3"/>
        <v>734306</v>
      </c>
      <c r="N51" s="50">
        <f t="shared" si="3"/>
        <v>1468612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1468612</v>
      </c>
      <c r="X51" s="50">
        <f t="shared" si="3"/>
        <v>23261682</v>
      </c>
      <c r="Y51" s="50">
        <f t="shared" si="3"/>
        <v>-21793070</v>
      </c>
      <c r="Z51" s="51">
        <f>+IF(X51&lt;&gt;0,+(Y51/X51)*100,0)</f>
        <v>-93.686561444696906</v>
      </c>
      <c r="AA51" s="48">
        <f>SUM(AA48:AA50)</f>
        <v>46523373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46523373</v>
      </c>
      <c r="F53" s="56">
        <f t="shared" si="4"/>
        <v>46523373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734306</v>
      </c>
      <c r="M53" s="56">
        <f t="shared" si="4"/>
        <v>734306</v>
      </c>
      <c r="N53" s="56">
        <f t="shared" si="4"/>
        <v>1468612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1468612</v>
      </c>
      <c r="X53" s="56">
        <f t="shared" si="4"/>
        <v>23261682</v>
      </c>
      <c r="Y53" s="56">
        <f t="shared" si="4"/>
        <v>-21793070</v>
      </c>
      <c r="Z53" s="57">
        <f>+IF(X53&lt;&gt;0,+(Y53/X53)*100,0)</f>
        <v>-93.686561444696906</v>
      </c>
      <c r="AA53" s="54">
        <f>+AA51-AA52</f>
        <v>46523373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46523373</v>
      </c>
      <c r="F56" s="50">
        <f t="shared" si="5"/>
        <v>46523373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734306</v>
      </c>
      <c r="M56" s="50">
        <f t="shared" si="5"/>
        <v>734306</v>
      </c>
      <c r="N56" s="50">
        <f t="shared" si="5"/>
        <v>1468612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1468612</v>
      </c>
      <c r="X56" s="50">
        <f t="shared" si="5"/>
        <v>23261682</v>
      </c>
      <c r="Y56" s="50">
        <f t="shared" si="5"/>
        <v>-21793070</v>
      </c>
      <c r="Z56" s="51">
        <f>+IF(X56&lt;&gt;0,+(Y56/X56)*100,0)</f>
        <v>-93.686561444696906</v>
      </c>
      <c r="AA56" s="48">
        <f>SUM(AA53:AA55)</f>
        <v>46523373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46523373</v>
      </c>
      <c r="F59" s="67">
        <f t="shared" si="6"/>
        <v>46523373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734306</v>
      </c>
      <c r="M59" s="67">
        <f t="shared" si="6"/>
        <v>734306</v>
      </c>
      <c r="N59" s="67">
        <f t="shared" si="6"/>
        <v>1468612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1468612</v>
      </c>
      <c r="X59" s="67">
        <f t="shared" si="6"/>
        <v>23261682</v>
      </c>
      <c r="Y59" s="67">
        <f t="shared" si="6"/>
        <v>-21793070</v>
      </c>
      <c r="Z59" s="68">
        <f>+IF(X59&lt;&gt;0,+(Y59/X59)*100,0)</f>
        <v>-93.686561444696906</v>
      </c>
      <c r="AA59" s="65">
        <f>SUM(AA56:AA58)</f>
        <v>46523373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8695464</v>
      </c>
      <c r="D7" s="20"/>
      <c r="E7" s="21">
        <v>9333780</v>
      </c>
      <c r="F7" s="22">
        <v>9333780</v>
      </c>
      <c r="G7" s="22">
        <v>820962</v>
      </c>
      <c r="H7" s="22">
        <v>705668</v>
      </c>
      <c r="I7" s="22">
        <v>957647</v>
      </c>
      <c r="J7" s="22">
        <v>2484277</v>
      </c>
      <c r="K7" s="22">
        <v>1377992</v>
      </c>
      <c r="L7" s="22">
        <v>1040865</v>
      </c>
      <c r="M7" s="22">
        <v>970128</v>
      </c>
      <c r="N7" s="22">
        <v>3388985</v>
      </c>
      <c r="O7" s="22"/>
      <c r="P7" s="22"/>
      <c r="Q7" s="22"/>
      <c r="R7" s="22"/>
      <c r="S7" s="22"/>
      <c r="T7" s="22"/>
      <c r="U7" s="22"/>
      <c r="V7" s="22"/>
      <c r="W7" s="22">
        <v>5873262</v>
      </c>
      <c r="X7" s="22">
        <v>4666890</v>
      </c>
      <c r="Y7" s="22">
        <v>1206372</v>
      </c>
      <c r="Z7" s="23">
        <v>25.849591483836132</v>
      </c>
      <c r="AA7" s="20">
        <v>9333780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39624</v>
      </c>
      <c r="F10" s="22">
        <v>39624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19812</v>
      </c>
      <c r="Y10" s="22">
        <v>-19812</v>
      </c>
      <c r="Z10" s="23">
        <v>-100</v>
      </c>
      <c r="AA10" s="20">
        <v>39624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2316352</v>
      </c>
      <c r="D19" s="20"/>
      <c r="E19" s="21">
        <v>15000000</v>
      </c>
      <c r="F19" s="22">
        <v>15000000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7500000</v>
      </c>
      <c r="Y19" s="22">
        <v>-7500000</v>
      </c>
      <c r="Z19" s="23">
        <v>-100</v>
      </c>
      <c r="AA19" s="20">
        <v>15000000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11011816</v>
      </c>
      <c r="D32" s="29">
        <f t="shared" ref="D32:Y32" si="0">SUM(D6:D31)</f>
        <v>0</v>
      </c>
      <c r="E32" s="30">
        <f t="shared" si="0"/>
        <v>24373404</v>
      </c>
      <c r="F32" s="31">
        <f t="shared" si="0"/>
        <v>24373404</v>
      </c>
      <c r="G32" s="31">
        <f t="shared" si="0"/>
        <v>820962</v>
      </c>
      <c r="H32" s="31">
        <f t="shared" si="0"/>
        <v>705668</v>
      </c>
      <c r="I32" s="31">
        <f t="shared" si="0"/>
        <v>957647</v>
      </c>
      <c r="J32" s="31">
        <f t="shared" si="0"/>
        <v>2484277</v>
      </c>
      <c r="K32" s="31">
        <f t="shared" si="0"/>
        <v>1377992</v>
      </c>
      <c r="L32" s="31">
        <f t="shared" si="0"/>
        <v>1040865</v>
      </c>
      <c r="M32" s="31">
        <f t="shared" si="0"/>
        <v>970128</v>
      </c>
      <c r="N32" s="31">
        <f t="shared" si="0"/>
        <v>3388985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5873262</v>
      </c>
      <c r="X32" s="31">
        <f t="shared" si="0"/>
        <v>12186702</v>
      </c>
      <c r="Y32" s="31">
        <f t="shared" si="0"/>
        <v>-6313440</v>
      </c>
      <c r="Z32" s="32">
        <f>+IF(X32&lt;&gt;0,+(Y32/X32)*100,0)</f>
        <v>-51.805976711336669</v>
      </c>
      <c r="AA32" s="29">
        <f>SUM(AA6:AA31)</f>
        <v>24373404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8852065</v>
      </c>
      <c r="D34" s="20"/>
      <c r="E34" s="21">
        <v>9606408</v>
      </c>
      <c r="F34" s="22">
        <v>9606408</v>
      </c>
      <c r="G34" s="22">
        <v>784948</v>
      </c>
      <c r="H34" s="22">
        <v>797522</v>
      </c>
      <c r="I34" s="22">
        <v>818312</v>
      </c>
      <c r="J34" s="22">
        <v>2400782</v>
      </c>
      <c r="K34" s="22">
        <v>782624</v>
      </c>
      <c r="L34" s="22">
        <v>747684</v>
      </c>
      <c r="M34" s="22">
        <v>742351</v>
      </c>
      <c r="N34" s="22">
        <v>2272659</v>
      </c>
      <c r="O34" s="22"/>
      <c r="P34" s="22"/>
      <c r="Q34" s="22"/>
      <c r="R34" s="22"/>
      <c r="S34" s="22"/>
      <c r="T34" s="22"/>
      <c r="U34" s="22"/>
      <c r="V34" s="22"/>
      <c r="W34" s="22">
        <v>4673441</v>
      </c>
      <c r="X34" s="22">
        <v>4803204</v>
      </c>
      <c r="Y34" s="22">
        <v>-129763</v>
      </c>
      <c r="Z34" s="23">
        <v>-2.7015925203260158</v>
      </c>
      <c r="AA34" s="20">
        <v>9606408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938263</v>
      </c>
      <c r="D37" s="20"/>
      <c r="E37" s="21">
        <v>4350000</v>
      </c>
      <c r="F37" s="22">
        <v>4350000</v>
      </c>
      <c r="G37" s="22">
        <v>53283</v>
      </c>
      <c r="H37" s="22">
        <v>83508</v>
      </c>
      <c r="I37" s="22">
        <v>46715</v>
      </c>
      <c r="J37" s="22">
        <v>183506</v>
      </c>
      <c r="K37" s="22">
        <v>30429</v>
      </c>
      <c r="L37" s="22">
        <v>5672</v>
      </c>
      <c r="M37" s="22">
        <v>81174</v>
      </c>
      <c r="N37" s="22">
        <v>117275</v>
      </c>
      <c r="O37" s="22"/>
      <c r="P37" s="22"/>
      <c r="Q37" s="22"/>
      <c r="R37" s="22"/>
      <c r="S37" s="22"/>
      <c r="T37" s="22"/>
      <c r="U37" s="22"/>
      <c r="V37" s="22"/>
      <c r="W37" s="22">
        <v>300781</v>
      </c>
      <c r="X37" s="22">
        <v>2175000</v>
      </c>
      <c r="Y37" s="22">
        <v>-1874219</v>
      </c>
      <c r="Z37" s="23">
        <v>-86.170988505747133</v>
      </c>
      <c r="AA37" s="20">
        <v>4350000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1001671</v>
      </c>
      <c r="D41" s="20"/>
      <c r="E41" s="21"/>
      <c r="F41" s="22"/>
      <c r="G41" s="22">
        <v>33271</v>
      </c>
      <c r="H41" s="22">
        <v>29340</v>
      </c>
      <c r="I41" s="22">
        <v>29340</v>
      </c>
      <c r="J41" s="22">
        <v>91951</v>
      </c>
      <c r="K41" s="22">
        <v>29340</v>
      </c>
      <c r="L41" s="22">
        <v>29340</v>
      </c>
      <c r="M41" s="22">
        <v>29340</v>
      </c>
      <c r="N41" s="22">
        <v>88020</v>
      </c>
      <c r="O41" s="22"/>
      <c r="P41" s="22"/>
      <c r="Q41" s="22"/>
      <c r="R41" s="22"/>
      <c r="S41" s="22"/>
      <c r="T41" s="22"/>
      <c r="U41" s="22"/>
      <c r="V41" s="22"/>
      <c r="W41" s="22">
        <v>179971</v>
      </c>
      <c r="X41" s="22"/>
      <c r="Y41" s="22">
        <v>179971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1277378</v>
      </c>
      <c r="D44" s="20"/>
      <c r="E44" s="21">
        <v>1566348</v>
      </c>
      <c r="F44" s="22">
        <v>1566348</v>
      </c>
      <c r="G44" s="22">
        <v>60431</v>
      </c>
      <c r="H44" s="22">
        <v>73818</v>
      </c>
      <c r="I44" s="22">
        <v>45001</v>
      </c>
      <c r="J44" s="22">
        <v>179250</v>
      </c>
      <c r="K44" s="22">
        <v>140105</v>
      </c>
      <c r="L44" s="22">
        <v>32505</v>
      </c>
      <c r="M44" s="22">
        <v>88820</v>
      </c>
      <c r="N44" s="22">
        <v>261430</v>
      </c>
      <c r="O44" s="22"/>
      <c r="P44" s="22"/>
      <c r="Q44" s="22"/>
      <c r="R44" s="22"/>
      <c r="S44" s="22"/>
      <c r="T44" s="22"/>
      <c r="U44" s="22"/>
      <c r="V44" s="22"/>
      <c r="W44" s="22">
        <v>440680</v>
      </c>
      <c r="X44" s="22">
        <v>783174</v>
      </c>
      <c r="Y44" s="22">
        <v>-342494</v>
      </c>
      <c r="Z44" s="23">
        <v>-43.731533477873377</v>
      </c>
      <c r="AA44" s="20">
        <v>1566348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12069377</v>
      </c>
      <c r="D47" s="29">
        <f t="shared" ref="D47:Y47" si="1">SUM(D34:D46)</f>
        <v>0</v>
      </c>
      <c r="E47" s="30">
        <f t="shared" si="1"/>
        <v>15522756</v>
      </c>
      <c r="F47" s="31">
        <f t="shared" si="1"/>
        <v>15522756</v>
      </c>
      <c r="G47" s="31">
        <f t="shared" si="1"/>
        <v>931933</v>
      </c>
      <c r="H47" s="31">
        <f t="shared" si="1"/>
        <v>984188</v>
      </c>
      <c r="I47" s="31">
        <f t="shared" si="1"/>
        <v>939368</v>
      </c>
      <c r="J47" s="31">
        <f t="shared" si="1"/>
        <v>2855489</v>
      </c>
      <c r="K47" s="31">
        <f t="shared" si="1"/>
        <v>982498</v>
      </c>
      <c r="L47" s="31">
        <f t="shared" si="1"/>
        <v>815201</v>
      </c>
      <c r="M47" s="31">
        <f t="shared" si="1"/>
        <v>941685</v>
      </c>
      <c r="N47" s="31">
        <f t="shared" si="1"/>
        <v>2739384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5594873</v>
      </c>
      <c r="X47" s="31">
        <f t="shared" si="1"/>
        <v>7761378</v>
      </c>
      <c r="Y47" s="31">
        <f t="shared" si="1"/>
        <v>-2166505</v>
      </c>
      <c r="Z47" s="32">
        <f>+IF(X47&lt;&gt;0,+(Y47/X47)*100,0)</f>
        <v>-27.913921986533836</v>
      </c>
      <c r="AA47" s="29">
        <f>SUM(AA34:AA46)</f>
        <v>15522756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-1057561</v>
      </c>
      <c r="D48" s="39">
        <f t="shared" si="2"/>
        <v>0</v>
      </c>
      <c r="E48" s="40">
        <f t="shared" si="2"/>
        <v>8850648</v>
      </c>
      <c r="F48" s="41">
        <f t="shared" si="2"/>
        <v>8850648</v>
      </c>
      <c r="G48" s="41">
        <f t="shared" si="2"/>
        <v>-110971</v>
      </c>
      <c r="H48" s="41">
        <f t="shared" si="2"/>
        <v>-278520</v>
      </c>
      <c r="I48" s="41">
        <f t="shared" si="2"/>
        <v>18279</v>
      </c>
      <c r="J48" s="41">
        <f t="shared" si="2"/>
        <v>-371212</v>
      </c>
      <c r="K48" s="41">
        <f t="shared" si="2"/>
        <v>395494</v>
      </c>
      <c r="L48" s="41">
        <f t="shared" si="2"/>
        <v>225664</v>
      </c>
      <c r="M48" s="41">
        <f t="shared" si="2"/>
        <v>28443</v>
      </c>
      <c r="N48" s="41">
        <f t="shared" si="2"/>
        <v>649601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278389</v>
      </c>
      <c r="X48" s="41">
        <f t="shared" si="2"/>
        <v>4425324</v>
      </c>
      <c r="Y48" s="41">
        <f t="shared" si="2"/>
        <v>-4146935</v>
      </c>
      <c r="Z48" s="42">
        <f>+IF(X48&lt;&gt;0,+(Y48/X48)*100,0)</f>
        <v>-93.709183779537952</v>
      </c>
      <c r="AA48" s="39">
        <f>+AA32-AA47</f>
        <v>8850648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-1057561</v>
      </c>
      <c r="D51" s="48">
        <f t="shared" si="3"/>
        <v>0</v>
      </c>
      <c r="E51" s="49">
        <f t="shared" si="3"/>
        <v>8850648</v>
      </c>
      <c r="F51" s="50">
        <f t="shared" si="3"/>
        <v>8850648</v>
      </c>
      <c r="G51" s="50">
        <f t="shared" si="3"/>
        <v>-110971</v>
      </c>
      <c r="H51" s="50">
        <f t="shared" si="3"/>
        <v>-278520</v>
      </c>
      <c r="I51" s="50">
        <f t="shared" si="3"/>
        <v>18279</v>
      </c>
      <c r="J51" s="50">
        <f t="shared" si="3"/>
        <v>-371212</v>
      </c>
      <c r="K51" s="50">
        <f t="shared" si="3"/>
        <v>395494</v>
      </c>
      <c r="L51" s="50">
        <f t="shared" si="3"/>
        <v>225664</v>
      </c>
      <c r="M51" s="50">
        <f t="shared" si="3"/>
        <v>28443</v>
      </c>
      <c r="N51" s="50">
        <f t="shared" si="3"/>
        <v>649601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278389</v>
      </c>
      <c r="X51" s="50">
        <f t="shared" si="3"/>
        <v>4425324</v>
      </c>
      <c r="Y51" s="50">
        <f t="shared" si="3"/>
        <v>-4146935</v>
      </c>
      <c r="Z51" s="51">
        <f>+IF(X51&lt;&gt;0,+(Y51/X51)*100,0)</f>
        <v>-93.709183779537952</v>
      </c>
      <c r="AA51" s="48">
        <f>SUM(AA48:AA50)</f>
        <v>8850648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-1057561</v>
      </c>
      <c r="D53" s="54">
        <f>+D51-D52</f>
        <v>0</v>
      </c>
      <c r="E53" s="55">
        <f t="shared" si="4"/>
        <v>8850648</v>
      </c>
      <c r="F53" s="56">
        <f t="shared" si="4"/>
        <v>8850648</v>
      </c>
      <c r="G53" s="56">
        <f t="shared" si="4"/>
        <v>-110971</v>
      </c>
      <c r="H53" s="56">
        <f t="shared" si="4"/>
        <v>-278520</v>
      </c>
      <c r="I53" s="56">
        <f t="shared" si="4"/>
        <v>18279</v>
      </c>
      <c r="J53" s="56">
        <f t="shared" si="4"/>
        <v>-371212</v>
      </c>
      <c r="K53" s="56">
        <f t="shared" si="4"/>
        <v>395494</v>
      </c>
      <c r="L53" s="56">
        <f t="shared" si="4"/>
        <v>225664</v>
      </c>
      <c r="M53" s="56">
        <f t="shared" si="4"/>
        <v>28443</v>
      </c>
      <c r="N53" s="56">
        <f t="shared" si="4"/>
        <v>649601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278389</v>
      </c>
      <c r="X53" s="56">
        <f t="shared" si="4"/>
        <v>4425324</v>
      </c>
      <c r="Y53" s="56">
        <f t="shared" si="4"/>
        <v>-4146935</v>
      </c>
      <c r="Z53" s="57">
        <f>+IF(X53&lt;&gt;0,+(Y53/X53)*100,0)</f>
        <v>-93.709183779537952</v>
      </c>
      <c r="AA53" s="54">
        <f>+AA51-AA52</f>
        <v>8850648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-1057561</v>
      </c>
      <c r="D56" s="48">
        <f>SUM(D53:D55)</f>
        <v>0</v>
      </c>
      <c r="E56" s="49">
        <f t="shared" si="5"/>
        <v>8850648</v>
      </c>
      <c r="F56" s="50">
        <f t="shared" si="5"/>
        <v>8850648</v>
      </c>
      <c r="G56" s="50">
        <f t="shared" si="5"/>
        <v>-110971</v>
      </c>
      <c r="H56" s="50">
        <f t="shared" si="5"/>
        <v>-278520</v>
      </c>
      <c r="I56" s="50">
        <f t="shared" si="5"/>
        <v>18279</v>
      </c>
      <c r="J56" s="50">
        <f t="shared" si="5"/>
        <v>-371212</v>
      </c>
      <c r="K56" s="50">
        <f t="shared" si="5"/>
        <v>395494</v>
      </c>
      <c r="L56" s="50">
        <f t="shared" si="5"/>
        <v>225664</v>
      </c>
      <c r="M56" s="50">
        <f t="shared" si="5"/>
        <v>28443</v>
      </c>
      <c r="N56" s="50">
        <f t="shared" si="5"/>
        <v>649601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278389</v>
      </c>
      <c r="X56" s="50">
        <f t="shared" si="5"/>
        <v>4425324</v>
      </c>
      <c r="Y56" s="50">
        <f t="shared" si="5"/>
        <v>-4146935</v>
      </c>
      <c r="Z56" s="51">
        <f>+IF(X56&lt;&gt;0,+(Y56/X56)*100,0)</f>
        <v>-93.709183779537952</v>
      </c>
      <c r="AA56" s="48">
        <f>SUM(AA53:AA55)</f>
        <v>8850648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-1057561</v>
      </c>
      <c r="D59" s="65">
        <f>SUM(D56:D58)</f>
        <v>0</v>
      </c>
      <c r="E59" s="66">
        <f t="shared" si="6"/>
        <v>8850648</v>
      </c>
      <c r="F59" s="67">
        <f t="shared" si="6"/>
        <v>8850648</v>
      </c>
      <c r="G59" s="67">
        <f t="shared" si="6"/>
        <v>-110971</v>
      </c>
      <c r="H59" s="67">
        <f t="shared" si="6"/>
        <v>-278520</v>
      </c>
      <c r="I59" s="67">
        <f t="shared" si="6"/>
        <v>18279</v>
      </c>
      <c r="J59" s="67">
        <f t="shared" si="6"/>
        <v>-371212</v>
      </c>
      <c r="K59" s="67">
        <f t="shared" si="6"/>
        <v>395494</v>
      </c>
      <c r="L59" s="67">
        <f t="shared" si="6"/>
        <v>225664</v>
      </c>
      <c r="M59" s="67">
        <f t="shared" si="6"/>
        <v>28443</v>
      </c>
      <c r="N59" s="67">
        <f t="shared" si="6"/>
        <v>649601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278389</v>
      </c>
      <c r="X59" s="67">
        <f t="shared" si="6"/>
        <v>4425324</v>
      </c>
      <c r="Y59" s="67">
        <f t="shared" si="6"/>
        <v>-4146935</v>
      </c>
      <c r="Z59" s="68">
        <f>+IF(X59&lt;&gt;0,+(Y59/X59)*100,0)</f>
        <v>-93.709183779537952</v>
      </c>
      <c r="AA59" s="65">
        <f>SUM(AA56:AA58)</f>
        <v>8850648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65492774</v>
      </c>
      <c r="D34" s="20"/>
      <c r="E34" s="21">
        <v>92534167</v>
      </c>
      <c r="F34" s="22">
        <v>92534167</v>
      </c>
      <c r="G34" s="22">
        <v>7366603</v>
      </c>
      <c r="H34" s="22">
        <v>7081787</v>
      </c>
      <c r="I34" s="22">
        <v>7019863</v>
      </c>
      <c r="J34" s="22">
        <v>21468253</v>
      </c>
      <c r="K34" s="22">
        <v>7032052</v>
      </c>
      <c r="L34" s="22">
        <v>10533791</v>
      </c>
      <c r="M34" s="22">
        <v>6811366</v>
      </c>
      <c r="N34" s="22">
        <v>24377209</v>
      </c>
      <c r="O34" s="22"/>
      <c r="P34" s="22"/>
      <c r="Q34" s="22"/>
      <c r="R34" s="22"/>
      <c r="S34" s="22"/>
      <c r="T34" s="22"/>
      <c r="U34" s="22"/>
      <c r="V34" s="22"/>
      <c r="W34" s="22">
        <v>45845462</v>
      </c>
      <c r="X34" s="22">
        <v>46267086</v>
      </c>
      <c r="Y34" s="22">
        <v>-421624</v>
      </c>
      <c r="Z34" s="23">
        <v>-0.91128280696130293</v>
      </c>
      <c r="AA34" s="20">
        <v>92534167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177861392</v>
      </c>
      <c r="D37" s="20"/>
      <c r="E37" s="21">
        <v>-148500000</v>
      </c>
      <c r="F37" s="22">
        <v>-148500000</v>
      </c>
      <c r="G37" s="22"/>
      <c r="H37" s="22"/>
      <c r="I37" s="22"/>
      <c r="J37" s="22"/>
      <c r="K37" s="22"/>
      <c r="L37" s="22">
        <v>6515671</v>
      </c>
      <c r="M37" s="22">
        <v>4191540</v>
      </c>
      <c r="N37" s="22">
        <v>10707211</v>
      </c>
      <c r="O37" s="22"/>
      <c r="P37" s="22"/>
      <c r="Q37" s="22"/>
      <c r="R37" s="22"/>
      <c r="S37" s="22"/>
      <c r="T37" s="22"/>
      <c r="U37" s="22"/>
      <c r="V37" s="22"/>
      <c r="W37" s="22">
        <v>10707211</v>
      </c>
      <c r="X37" s="22">
        <v>-74250000</v>
      </c>
      <c r="Y37" s="22">
        <v>84957211</v>
      </c>
      <c r="Z37" s="23">
        <v>-114.4204861952862</v>
      </c>
      <c r="AA37" s="20">
        <v>-148500000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204931792</v>
      </c>
      <c r="D41" s="20"/>
      <c r="E41" s="21">
        <v>191500000</v>
      </c>
      <c r="F41" s="22">
        <v>191500000</v>
      </c>
      <c r="G41" s="22"/>
      <c r="H41" s="22">
        <v>53853765</v>
      </c>
      <c r="I41" s="22">
        <v>45528196</v>
      </c>
      <c r="J41" s="22">
        <v>99381961</v>
      </c>
      <c r="K41" s="22">
        <v>-21117102</v>
      </c>
      <c r="L41" s="22">
        <v>301158</v>
      </c>
      <c r="M41" s="22">
        <v>-25903676</v>
      </c>
      <c r="N41" s="22">
        <v>-46719620</v>
      </c>
      <c r="O41" s="22"/>
      <c r="P41" s="22"/>
      <c r="Q41" s="22"/>
      <c r="R41" s="22"/>
      <c r="S41" s="22"/>
      <c r="T41" s="22"/>
      <c r="U41" s="22"/>
      <c r="V41" s="22"/>
      <c r="W41" s="22">
        <v>52662341</v>
      </c>
      <c r="X41" s="22">
        <v>95750004</v>
      </c>
      <c r="Y41" s="22">
        <v>-43087663</v>
      </c>
      <c r="Z41" s="23">
        <v>-45.000168355084355</v>
      </c>
      <c r="AA41" s="20">
        <v>191500000</v>
      </c>
    </row>
    <row r="42" spans="1:27" ht="13.5" x14ac:dyDescent="0.25">
      <c r="A42" s="19" t="s">
        <v>67</v>
      </c>
      <c r="B42" s="15" t="s">
        <v>32</v>
      </c>
      <c r="C42" s="20">
        <v>75000000</v>
      </c>
      <c r="D42" s="20"/>
      <c r="E42" s="21">
        <v>30000000</v>
      </c>
      <c r="F42" s="22">
        <v>30000000</v>
      </c>
      <c r="G42" s="22"/>
      <c r="H42" s="22">
        <v>2221766</v>
      </c>
      <c r="I42" s="22">
        <v>5458411</v>
      </c>
      <c r="J42" s="22">
        <v>7680177</v>
      </c>
      <c r="K42" s="22">
        <v>2331000</v>
      </c>
      <c r="L42" s="22"/>
      <c r="M42" s="22"/>
      <c r="N42" s="22">
        <v>2331000</v>
      </c>
      <c r="O42" s="22"/>
      <c r="P42" s="22"/>
      <c r="Q42" s="22"/>
      <c r="R42" s="22"/>
      <c r="S42" s="22"/>
      <c r="T42" s="22"/>
      <c r="U42" s="22"/>
      <c r="V42" s="22"/>
      <c r="W42" s="22">
        <v>10011177</v>
      </c>
      <c r="X42" s="22">
        <v>14999994</v>
      </c>
      <c r="Y42" s="22">
        <v>-4988817</v>
      </c>
      <c r="Z42" s="23">
        <v>-33.258793303517322</v>
      </c>
      <c r="AA42" s="20">
        <v>30000000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20871766</v>
      </c>
      <c r="D44" s="20"/>
      <c r="E44" s="21">
        <v>19511268</v>
      </c>
      <c r="F44" s="22">
        <v>19511268</v>
      </c>
      <c r="G44" s="22">
        <v>1011475</v>
      </c>
      <c r="H44" s="22">
        <v>2096128</v>
      </c>
      <c r="I44" s="22">
        <v>2068080</v>
      </c>
      <c r="J44" s="22">
        <v>5175683</v>
      </c>
      <c r="K44" s="22">
        <v>1783013</v>
      </c>
      <c r="L44" s="22">
        <v>2805245</v>
      </c>
      <c r="M44" s="22">
        <v>1624577</v>
      </c>
      <c r="N44" s="22">
        <v>6212835</v>
      </c>
      <c r="O44" s="22"/>
      <c r="P44" s="22"/>
      <c r="Q44" s="22"/>
      <c r="R44" s="22"/>
      <c r="S44" s="22"/>
      <c r="T44" s="22"/>
      <c r="U44" s="22"/>
      <c r="V44" s="22"/>
      <c r="W44" s="22">
        <v>11388518</v>
      </c>
      <c r="X44" s="22">
        <v>9755634</v>
      </c>
      <c r="Y44" s="22">
        <v>1632884</v>
      </c>
      <c r="Z44" s="23">
        <v>16.737856299242061</v>
      </c>
      <c r="AA44" s="20">
        <v>19511268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544157724</v>
      </c>
      <c r="D47" s="29">
        <f t="shared" ref="D47:Y47" si="1">SUM(D34:D46)</f>
        <v>0</v>
      </c>
      <c r="E47" s="30">
        <f t="shared" si="1"/>
        <v>185045435</v>
      </c>
      <c r="F47" s="31">
        <f t="shared" si="1"/>
        <v>185045435</v>
      </c>
      <c r="G47" s="31">
        <f t="shared" si="1"/>
        <v>8378078</v>
      </c>
      <c r="H47" s="31">
        <f t="shared" si="1"/>
        <v>65253446</v>
      </c>
      <c r="I47" s="31">
        <f t="shared" si="1"/>
        <v>60074550</v>
      </c>
      <c r="J47" s="31">
        <f t="shared" si="1"/>
        <v>133706074</v>
      </c>
      <c r="K47" s="31">
        <f t="shared" si="1"/>
        <v>-9971037</v>
      </c>
      <c r="L47" s="31">
        <f t="shared" si="1"/>
        <v>20155865</v>
      </c>
      <c r="M47" s="31">
        <f t="shared" si="1"/>
        <v>-13276193</v>
      </c>
      <c r="N47" s="31">
        <f t="shared" si="1"/>
        <v>-3091365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130614709</v>
      </c>
      <c r="X47" s="31">
        <f t="shared" si="1"/>
        <v>92522718</v>
      </c>
      <c r="Y47" s="31">
        <f t="shared" si="1"/>
        <v>38091991</v>
      </c>
      <c r="Z47" s="32">
        <f>+IF(X47&lt;&gt;0,+(Y47/X47)*100,0)</f>
        <v>41.170419355817025</v>
      </c>
      <c r="AA47" s="29">
        <f>SUM(AA34:AA46)</f>
        <v>185045435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-544157724</v>
      </c>
      <c r="D48" s="39">
        <f t="shared" si="2"/>
        <v>0</v>
      </c>
      <c r="E48" s="40">
        <f t="shared" si="2"/>
        <v>-185045435</v>
      </c>
      <c r="F48" s="41">
        <f t="shared" si="2"/>
        <v>-185045435</v>
      </c>
      <c r="G48" s="41">
        <f t="shared" si="2"/>
        <v>-8378078</v>
      </c>
      <c r="H48" s="41">
        <f t="shared" si="2"/>
        <v>-65253446</v>
      </c>
      <c r="I48" s="41">
        <f t="shared" si="2"/>
        <v>-60074550</v>
      </c>
      <c r="J48" s="41">
        <f t="shared" si="2"/>
        <v>-133706074</v>
      </c>
      <c r="K48" s="41">
        <f t="shared" si="2"/>
        <v>9971037</v>
      </c>
      <c r="L48" s="41">
        <f t="shared" si="2"/>
        <v>-20155865</v>
      </c>
      <c r="M48" s="41">
        <f t="shared" si="2"/>
        <v>13276193</v>
      </c>
      <c r="N48" s="41">
        <f t="shared" si="2"/>
        <v>3091365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-130614709</v>
      </c>
      <c r="X48" s="41">
        <f t="shared" si="2"/>
        <v>-92522718</v>
      </c>
      <c r="Y48" s="41">
        <f t="shared" si="2"/>
        <v>-38091991</v>
      </c>
      <c r="Z48" s="42">
        <f>+IF(X48&lt;&gt;0,+(Y48/X48)*100,0)</f>
        <v>41.170419355817025</v>
      </c>
      <c r="AA48" s="39">
        <f>+AA32-AA47</f>
        <v>-185045435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352975176</v>
      </c>
      <c r="F49" s="22">
        <v>352975176</v>
      </c>
      <c r="G49" s="22"/>
      <c r="H49" s="22"/>
      <c r="I49" s="22">
        <v>7520674</v>
      </c>
      <c r="J49" s="22">
        <v>7520674</v>
      </c>
      <c r="K49" s="22"/>
      <c r="L49" s="22">
        <v>799607</v>
      </c>
      <c r="M49" s="22">
        <v>59725571</v>
      </c>
      <c r="N49" s="22">
        <v>60525178</v>
      </c>
      <c r="O49" s="22"/>
      <c r="P49" s="22"/>
      <c r="Q49" s="22"/>
      <c r="R49" s="22"/>
      <c r="S49" s="22"/>
      <c r="T49" s="22"/>
      <c r="U49" s="22"/>
      <c r="V49" s="22"/>
      <c r="W49" s="22">
        <v>68045852</v>
      </c>
      <c r="X49" s="22">
        <v>176487588</v>
      </c>
      <c r="Y49" s="22">
        <v>-108441736</v>
      </c>
      <c r="Z49" s="23">
        <v>-61.444398004918057</v>
      </c>
      <c r="AA49" s="20">
        <v>352975176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-544157724</v>
      </c>
      <c r="D51" s="48">
        <f t="shared" si="3"/>
        <v>0</v>
      </c>
      <c r="E51" s="49">
        <f t="shared" si="3"/>
        <v>167929741</v>
      </c>
      <c r="F51" s="50">
        <f t="shared" si="3"/>
        <v>167929741</v>
      </c>
      <c r="G51" s="50">
        <f t="shared" si="3"/>
        <v>-8378078</v>
      </c>
      <c r="H51" s="50">
        <f t="shared" si="3"/>
        <v>-65253446</v>
      </c>
      <c r="I51" s="50">
        <f t="shared" si="3"/>
        <v>-52553876</v>
      </c>
      <c r="J51" s="50">
        <f t="shared" si="3"/>
        <v>-126185400</v>
      </c>
      <c r="K51" s="50">
        <f t="shared" si="3"/>
        <v>9971037</v>
      </c>
      <c r="L51" s="50">
        <f t="shared" si="3"/>
        <v>-19356258</v>
      </c>
      <c r="M51" s="50">
        <f t="shared" si="3"/>
        <v>73001764</v>
      </c>
      <c r="N51" s="50">
        <f t="shared" si="3"/>
        <v>63616543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-62568857</v>
      </c>
      <c r="X51" s="50">
        <f t="shared" si="3"/>
        <v>83964870</v>
      </c>
      <c r="Y51" s="50">
        <f t="shared" si="3"/>
        <v>-146533727</v>
      </c>
      <c r="Z51" s="51">
        <f>+IF(X51&lt;&gt;0,+(Y51/X51)*100,0)</f>
        <v>-174.51789897370173</v>
      </c>
      <c r="AA51" s="48">
        <f>SUM(AA48:AA50)</f>
        <v>167929741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-544157724</v>
      </c>
      <c r="D53" s="54">
        <f>+D51-D52</f>
        <v>0</v>
      </c>
      <c r="E53" s="55">
        <f t="shared" si="4"/>
        <v>167929741</v>
      </c>
      <c r="F53" s="56">
        <f t="shared" si="4"/>
        <v>167929741</v>
      </c>
      <c r="G53" s="56">
        <f t="shared" si="4"/>
        <v>-8378078</v>
      </c>
      <c r="H53" s="56">
        <f t="shared" si="4"/>
        <v>-65253446</v>
      </c>
      <c r="I53" s="56">
        <f t="shared" si="4"/>
        <v>-52553876</v>
      </c>
      <c r="J53" s="56">
        <f t="shared" si="4"/>
        <v>-126185400</v>
      </c>
      <c r="K53" s="56">
        <f t="shared" si="4"/>
        <v>9971037</v>
      </c>
      <c r="L53" s="56">
        <f t="shared" si="4"/>
        <v>-19356258</v>
      </c>
      <c r="M53" s="56">
        <f t="shared" si="4"/>
        <v>73001764</v>
      </c>
      <c r="N53" s="56">
        <f t="shared" si="4"/>
        <v>63616543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-62568857</v>
      </c>
      <c r="X53" s="56">
        <f t="shared" si="4"/>
        <v>83964870</v>
      </c>
      <c r="Y53" s="56">
        <f t="shared" si="4"/>
        <v>-146533727</v>
      </c>
      <c r="Z53" s="57">
        <f>+IF(X53&lt;&gt;0,+(Y53/X53)*100,0)</f>
        <v>-174.51789897370173</v>
      </c>
      <c r="AA53" s="54">
        <f>+AA51-AA52</f>
        <v>167929741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-544157724</v>
      </c>
      <c r="D56" s="48">
        <f>SUM(D53:D55)</f>
        <v>0</v>
      </c>
      <c r="E56" s="49">
        <f t="shared" si="5"/>
        <v>167929741</v>
      </c>
      <c r="F56" s="50">
        <f t="shared" si="5"/>
        <v>167929741</v>
      </c>
      <c r="G56" s="50">
        <f t="shared" si="5"/>
        <v>-8378078</v>
      </c>
      <c r="H56" s="50">
        <f t="shared" si="5"/>
        <v>-65253446</v>
      </c>
      <c r="I56" s="50">
        <f t="shared" si="5"/>
        <v>-52553876</v>
      </c>
      <c r="J56" s="50">
        <f t="shared" si="5"/>
        <v>-126185400</v>
      </c>
      <c r="K56" s="50">
        <f t="shared" si="5"/>
        <v>9971037</v>
      </c>
      <c r="L56" s="50">
        <f t="shared" si="5"/>
        <v>-19356258</v>
      </c>
      <c r="M56" s="50">
        <f t="shared" si="5"/>
        <v>73001764</v>
      </c>
      <c r="N56" s="50">
        <f t="shared" si="5"/>
        <v>63616543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-62568857</v>
      </c>
      <c r="X56" s="50">
        <f t="shared" si="5"/>
        <v>83964870</v>
      </c>
      <c r="Y56" s="50">
        <f t="shared" si="5"/>
        <v>-146533727</v>
      </c>
      <c r="Z56" s="51">
        <f>+IF(X56&lt;&gt;0,+(Y56/X56)*100,0)</f>
        <v>-174.51789897370173</v>
      </c>
      <c r="AA56" s="48">
        <f>SUM(AA53:AA55)</f>
        <v>167929741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-544157724</v>
      </c>
      <c r="D59" s="65">
        <f>SUM(D56:D58)</f>
        <v>0</v>
      </c>
      <c r="E59" s="66">
        <f t="shared" si="6"/>
        <v>167929741</v>
      </c>
      <c r="F59" s="67">
        <f t="shared" si="6"/>
        <v>167929741</v>
      </c>
      <c r="G59" s="67">
        <f t="shared" si="6"/>
        <v>-8378078</v>
      </c>
      <c r="H59" s="67">
        <f t="shared" si="6"/>
        <v>-65253446</v>
      </c>
      <c r="I59" s="67">
        <f t="shared" si="6"/>
        <v>-52553876</v>
      </c>
      <c r="J59" s="67">
        <f t="shared" si="6"/>
        <v>-126185400</v>
      </c>
      <c r="K59" s="67">
        <f t="shared" si="6"/>
        <v>9971037</v>
      </c>
      <c r="L59" s="67">
        <f t="shared" si="6"/>
        <v>-19356258</v>
      </c>
      <c r="M59" s="67">
        <f t="shared" si="6"/>
        <v>73001764</v>
      </c>
      <c r="N59" s="67">
        <f t="shared" si="6"/>
        <v>63616543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-62568857</v>
      </c>
      <c r="X59" s="67">
        <f t="shared" si="6"/>
        <v>83964870</v>
      </c>
      <c r="Y59" s="67">
        <f t="shared" si="6"/>
        <v>-146533727</v>
      </c>
      <c r="Z59" s="68">
        <f>+IF(X59&lt;&gt;0,+(Y59/X59)*100,0)</f>
        <v>-174.51789897370173</v>
      </c>
      <c r="AA59" s="65">
        <f>SUM(AA56:AA58)</f>
        <v>167929741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29163658</v>
      </c>
      <c r="D7" s="20"/>
      <c r="E7" s="21">
        <v>29260000</v>
      </c>
      <c r="F7" s="22">
        <v>29260000</v>
      </c>
      <c r="G7" s="22">
        <v>4595</v>
      </c>
      <c r="H7" s="22"/>
      <c r="I7" s="22">
        <v>646873</v>
      </c>
      <c r="J7" s="22">
        <v>651468</v>
      </c>
      <c r="K7" s="22">
        <v>4864159</v>
      </c>
      <c r="L7" s="22">
        <v>4583140</v>
      </c>
      <c r="M7" s="22">
        <v>3150210</v>
      </c>
      <c r="N7" s="22">
        <v>12597509</v>
      </c>
      <c r="O7" s="22"/>
      <c r="P7" s="22"/>
      <c r="Q7" s="22"/>
      <c r="R7" s="22"/>
      <c r="S7" s="22"/>
      <c r="T7" s="22"/>
      <c r="U7" s="22"/>
      <c r="V7" s="22"/>
      <c r="W7" s="22">
        <v>13248977</v>
      </c>
      <c r="X7" s="22">
        <v>14629998</v>
      </c>
      <c r="Y7" s="22">
        <v>-1381021</v>
      </c>
      <c r="Z7" s="23">
        <v>-9.4396526916818448</v>
      </c>
      <c r="AA7" s="20">
        <v>29260000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8293520</v>
      </c>
      <c r="D13" s="20"/>
      <c r="E13" s="21">
        <v>8075639</v>
      </c>
      <c r="F13" s="22">
        <v>8075639</v>
      </c>
      <c r="G13" s="22">
        <v>-67534</v>
      </c>
      <c r="H13" s="22"/>
      <c r="I13" s="22">
        <v>185913</v>
      </c>
      <c r="J13" s="22">
        <v>118379</v>
      </c>
      <c r="K13" s="22">
        <v>1282521</v>
      </c>
      <c r="L13" s="22">
        <v>2039253</v>
      </c>
      <c r="M13" s="22">
        <v>757961</v>
      </c>
      <c r="N13" s="22">
        <v>4079735</v>
      </c>
      <c r="O13" s="22"/>
      <c r="P13" s="22"/>
      <c r="Q13" s="22"/>
      <c r="R13" s="22"/>
      <c r="S13" s="22"/>
      <c r="T13" s="22"/>
      <c r="U13" s="22"/>
      <c r="V13" s="22"/>
      <c r="W13" s="22">
        <v>4198114</v>
      </c>
      <c r="X13" s="22">
        <v>4037814</v>
      </c>
      <c r="Y13" s="22">
        <v>160300</v>
      </c>
      <c r="Z13" s="23">
        <v>3.969969889648211</v>
      </c>
      <c r="AA13" s="20">
        <v>8075639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37457178</v>
      </c>
      <c r="D32" s="29">
        <f t="shared" ref="D32:Y32" si="0">SUM(D6:D31)</f>
        <v>0</v>
      </c>
      <c r="E32" s="30">
        <f t="shared" si="0"/>
        <v>37335639</v>
      </c>
      <c r="F32" s="31">
        <f t="shared" si="0"/>
        <v>37335639</v>
      </c>
      <c r="G32" s="31">
        <f t="shared" si="0"/>
        <v>-62939</v>
      </c>
      <c r="H32" s="31">
        <f t="shared" si="0"/>
        <v>0</v>
      </c>
      <c r="I32" s="31">
        <f t="shared" si="0"/>
        <v>832786</v>
      </c>
      <c r="J32" s="31">
        <f t="shared" si="0"/>
        <v>769847</v>
      </c>
      <c r="K32" s="31">
        <f t="shared" si="0"/>
        <v>6146680</v>
      </c>
      <c r="L32" s="31">
        <f t="shared" si="0"/>
        <v>6622393</v>
      </c>
      <c r="M32" s="31">
        <f t="shared" si="0"/>
        <v>3908171</v>
      </c>
      <c r="N32" s="31">
        <f t="shared" si="0"/>
        <v>16677244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17447091</v>
      </c>
      <c r="X32" s="31">
        <f t="shared" si="0"/>
        <v>18667812</v>
      </c>
      <c r="Y32" s="31">
        <f t="shared" si="0"/>
        <v>-1220721</v>
      </c>
      <c r="Z32" s="32">
        <f>+IF(X32&lt;&gt;0,+(Y32/X32)*100,0)</f>
        <v>-6.5391755605852477</v>
      </c>
      <c r="AA32" s="29">
        <f>SUM(AA6:AA31)</f>
        <v>37335639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13629417</v>
      </c>
      <c r="D34" s="20"/>
      <c r="E34" s="21">
        <v>14519394</v>
      </c>
      <c r="F34" s="22">
        <v>14519394</v>
      </c>
      <c r="G34" s="22"/>
      <c r="H34" s="22"/>
      <c r="I34" s="22">
        <v>1065266</v>
      </c>
      <c r="J34" s="22">
        <v>1065266</v>
      </c>
      <c r="K34" s="22">
        <v>1031529</v>
      </c>
      <c r="L34" s="22">
        <v>3401037</v>
      </c>
      <c r="M34" s="22">
        <v>1300296</v>
      </c>
      <c r="N34" s="22">
        <v>5732862</v>
      </c>
      <c r="O34" s="22"/>
      <c r="P34" s="22"/>
      <c r="Q34" s="22"/>
      <c r="R34" s="22"/>
      <c r="S34" s="22"/>
      <c r="T34" s="22"/>
      <c r="U34" s="22"/>
      <c r="V34" s="22"/>
      <c r="W34" s="22">
        <v>6798128</v>
      </c>
      <c r="X34" s="22">
        <v>7259693</v>
      </c>
      <c r="Y34" s="22">
        <v>-461565</v>
      </c>
      <c r="Z34" s="23">
        <v>-6.3579134820163876</v>
      </c>
      <c r="AA34" s="20">
        <v>14519394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185877</v>
      </c>
      <c r="D37" s="20"/>
      <c r="E37" s="21">
        <v>437100</v>
      </c>
      <c r="F37" s="22">
        <v>437100</v>
      </c>
      <c r="G37" s="22"/>
      <c r="H37" s="22"/>
      <c r="I37" s="22"/>
      <c r="J37" s="22"/>
      <c r="K37" s="22">
        <v>65463</v>
      </c>
      <c r="L37" s="22"/>
      <c r="M37" s="22">
        <v>160793</v>
      </c>
      <c r="N37" s="22">
        <v>226256</v>
      </c>
      <c r="O37" s="22"/>
      <c r="P37" s="22"/>
      <c r="Q37" s="22"/>
      <c r="R37" s="22"/>
      <c r="S37" s="22"/>
      <c r="T37" s="22"/>
      <c r="U37" s="22"/>
      <c r="V37" s="22"/>
      <c r="W37" s="22">
        <v>226256</v>
      </c>
      <c r="X37" s="22">
        <v>218550</v>
      </c>
      <c r="Y37" s="22">
        <v>7706</v>
      </c>
      <c r="Z37" s="23">
        <v>3.5259665980324866</v>
      </c>
      <c r="AA37" s="20">
        <v>437100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5852000</v>
      </c>
      <c r="F38" s="22">
        <v>5852000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2925996</v>
      </c>
      <c r="Y38" s="22">
        <v>-2925996</v>
      </c>
      <c r="Z38" s="23">
        <v>-100</v>
      </c>
      <c r="AA38" s="20">
        <v>5852000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1868096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899089</v>
      </c>
      <c r="D44" s="20"/>
      <c r="E44" s="21">
        <v>600424</v>
      </c>
      <c r="F44" s="22">
        <v>600424</v>
      </c>
      <c r="G44" s="22"/>
      <c r="H44" s="22"/>
      <c r="I44" s="22">
        <v>17905</v>
      </c>
      <c r="J44" s="22">
        <v>17905</v>
      </c>
      <c r="K44" s="22">
        <v>48063</v>
      </c>
      <c r="L44" s="22">
        <v>237886</v>
      </c>
      <c r="M44" s="22">
        <v>114209</v>
      </c>
      <c r="N44" s="22">
        <v>400158</v>
      </c>
      <c r="O44" s="22"/>
      <c r="P44" s="22"/>
      <c r="Q44" s="22"/>
      <c r="R44" s="22"/>
      <c r="S44" s="22"/>
      <c r="T44" s="22"/>
      <c r="U44" s="22"/>
      <c r="V44" s="22"/>
      <c r="W44" s="22">
        <v>418063</v>
      </c>
      <c r="X44" s="22">
        <v>300204</v>
      </c>
      <c r="Y44" s="22">
        <v>117859</v>
      </c>
      <c r="Z44" s="23">
        <v>39.259636780322715</v>
      </c>
      <c r="AA44" s="20">
        <v>600424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16582479</v>
      </c>
      <c r="D47" s="29">
        <f t="shared" ref="D47:Y47" si="1">SUM(D34:D46)</f>
        <v>0</v>
      </c>
      <c r="E47" s="30">
        <f t="shared" si="1"/>
        <v>21408918</v>
      </c>
      <c r="F47" s="31">
        <f t="shared" si="1"/>
        <v>21408918</v>
      </c>
      <c r="G47" s="31">
        <f t="shared" si="1"/>
        <v>0</v>
      </c>
      <c r="H47" s="31">
        <f t="shared" si="1"/>
        <v>0</v>
      </c>
      <c r="I47" s="31">
        <f t="shared" si="1"/>
        <v>1083171</v>
      </c>
      <c r="J47" s="31">
        <f t="shared" si="1"/>
        <v>1083171</v>
      </c>
      <c r="K47" s="31">
        <f t="shared" si="1"/>
        <v>1145055</v>
      </c>
      <c r="L47" s="31">
        <f t="shared" si="1"/>
        <v>3638923</v>
      </c>
      <c r="M47" s="31">
        <f t="shared" si="1"/>
        <v>1575298</v>
      </c>
      <c r="N47" s="31">
        <f t="shared" si="1"/>
        <v>6359276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7442447</v>
      </c>
      <c r="X47" s="31">
        <f t="shared" si="1"/>
        <v>10704443</v>
      </c>
      <c r="Y47" s="31">
        <f t="shared" si="1"/>
        <v>-3261996</v>
      </c>
      <c r="Z47" s="32">
        <f>+IF(X47&lt;&gt;0,+(Y47/X47)*100,0)</f>
        <v>-30.473290389794215</v>
      </c>
      <c r="AA47" s="29">
        <f>SUM(AA34:AA46)</f>
        <v>21408918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20874699</v>
      </c>
      <c r="D48" s="39">
        <f t="shared" si="2"/>
        <v>0</v>
      </c>
      <c r="E48" s="40">
        <f t="shared" si="2"/>
        <v>15926721</v>
      </c>
      <c r="F48" s="41">
        <f t="shared" si="2"/>
        <v>15926721</v>
      </c>
      <c r="G48" s="41">
        <f t="shared" si="2"/>
        <v>-62939</v>
      </c>
      <c r="H48" s="41">
        <f t="shared" si="2"/>
        <v>0</v>
      </c>
      <c r="I48" s="41">
        <f t="shared" si="2"/>
        <v>-250385</v>
      </c>
      <c r="J48" s="41">
        <f t="shared" si="2"/>
        <v>-313324</v>
      </c>
      <c r="K48" s="41">
        <f t="shared" si="2"/>
        <v>5001625</v>
      </c>
      <c r="L48" s="41">
        <f t="shared" si="2"/>
        <v>2983470</v>
      </c>
      <c r="M48" s="41">
        <f t="shared" si="2"/>
        <v>2332873</v>
      </c>
      <c r="N48" s="41">
        <f t="shared" si="2"/>
        <v>10317968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10004644</v>
      </c>
      <c r="X48" s="41">
        <f t="shared" si="2"/>
        <v>7963369</v>
      </c>
      <c r="Y48" s="41">
        <f t="shared" si="2"/>
        <v>2041275</v>
      </c>
      <c r="Z48" s="42">
        <f>+IF(X48&lt;&gt;0,+(Y48/X48)*100,0)</f>
        <v>25.633309218749002</v>
      </c>
      <c r="AA48" s="39">
        <f>+AA32-AA47</f>
        <v>15926721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20874699</v>
      </c>
      <c r="D51" s="48">
        <f t="shared" si="3"/>
        <v>0</v>
      </c>
      <c r="E51" s="49">
        <f t="shared" si="3"/>
        <v>15926721</v>
      </c>
      <c r="F51" s="50">
        <f t="shared" si="3"/>
        <v>15926721</v>
      </c>
      <c r="G51" s="50">
        <f t="shared" si="3"/>
        <v>-62939</v>
      </c>
      <c r="H51" s="50">
        <f t="shared" si="3"/>
        <v>0</v>
      </c>
      <c r="I51" s="50">
        <f t="shared" si="3"/>
        <v>-250385</v>
      </c>
      <c r="J51" s="50">
        <f t="shared" si="3"/>
        <v>-313324</v>
      </c>
      <c r="K51" s="50">
        <f t="shared" si="3"/>
        <v>5001625</v>
      </c>
      <c r="L51" s="50">
        <f t="shared" si="3"/>
        <v>2983470</v>
      </c>
      <c r="M51" s="50">
        <f t="shared" si="3"/>
        <v>2332873</v>
      </c>
      <c r="N51" s="50">
        <f t="shared" si="3"/>
        <v>10317968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10004644</v>
      </c>
      <c r="X51" s="50">
        <f t="shared" si="3"/>
        <v>7963369</v>
      </c>
      <c r="Y51" s="50">
        <f t="shared" si="3"/>
        <v>2041275</v>
      </c>
      <c r="Z51" s="51">
        <f>+IF(X51&lt;&gt;0,+(Y51/X51)*100,0)</f>
        <v>25.633309218749002</v>
      </c>
      <c r="AA51" s="48">
        <f>SUM(AA48:AA50)</f>
        <v>15926721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20874699</v>
      </c>
      <c r="D53" s="54">
        <f>+D51-D52</f>
        <v>0</v>
      </c>
      <c r="E53" s="55">
        <f t="shared" si="4"/>
        <v>15926721</v>
      </c>
      <c r="F53" s="56">
        <f t="shared" si="4"/>
        <v>15926721</v>
      </c>
      <c r="G53" s="56">
        <f t="shared" si="4"/>
        <v>-62939</v>
      </c>
      <c r="H53" s="56">
        <f t="shared" si="4"/>
        <v>0</v>
      </c>
      <c r="I53" s="56">
        <f t="shared" si="4"/>
        <v>-250385</v>
      </c>
      <c r="J53" s="56">
        <f t="shared" si="4"/>
        <v>-313324</v>
      </c>
      <c r="K53" s="56">
        <f t="shared" si="4"/>
        <v>5001625</v>
      </c>
      <c r="L53" s="56">
        <f t="shared" si="4"/>
        <v>2983470</v>
      </c>
      <c r="M53" s="56">
        <f t="shared" si="4"/>
        <v>2332873</v>
      </c>
      <c r="N53" s="56">
        <f t="shared" si="4"/>
        <v>10317968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10004644</v>
      </c>
      <c r="X53" s="56">
        <f t="shared" si="4"/>
        <v>7963369</v>
      </c>
      <c r="Y53" s="56">
        <f t="shared" si="4"/>
        <v>2041275</v>
      </c>
      <c r="Z53" s="57">
        <f>+IF(X53&lt;&gt;0,+(Y53/X53)*100,0)</f>
        <v>25.633309218749002</v>
      </c>
      <c r="AA53" s="54">
        <f>+AA51-AA52</f>
        <v>15926721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20874699</v>
      </c>
      <c r="D56" s="48">
        <f>SUM(D53:D55)</f>
        <v>0</v>
      </c>
      <c r="E56" s="49">
        <f t="shared" si="5"/>
        <v>15926721</v>
      </c>
      <c r="F56" s="50">
        <f t="shared" si="5"/>
        <v>15926721</v>
      </c>
      <c r="G56" s="50">
        <f t="shared" si="5"/>
        <v>-62939</v>
      </c>
      <c r="H56" s="50">
        <f t="shared" si="5"/>
        <v>0</v>
      </c>
      <c r="I56" s="50">
        <f t="shared" si="5"/>
        <v>-250385</v>
      </c>
      <c r="J56" s="50">
        <f t="shared" si="5"/>
        <v>-313324</v>
      </c>
      <c r="K56" s="50">
        <f t="shared" si="5"/>
        <v>5001625</v>
      </c>
      <c r="L56" s="50">
        <f t="shared" si="5"/>
        <v>2983470</v>
      </c>
      <c r="M56" s="50">
        <f t="shared" si="5"/>
        <v>2332873</v>
      </c>
      <c r="N56" s="50">
        <f t="shared" si="5"/>
        <v>10317968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10004644</v>
      </c>
      <c r="X56" s="50">
        <f t="shared" si="5"/>
        <v>7963369</v>
      </c>
      <c r="Y56" s="50">
        <f t="shared" si="5"/>
        <v>2041275</v>
      </c>
      <c r="Z56" s="51">
        <f>+IF(X56&lt;&gt;0,+(Y56/X56)*100,0)</f>
        <v>25.633309218749002</v>
      </c>
      <c r="AA56" s="48">
        <f>SUM(AA53:AA55)</f>
        <v>15926721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20874699</v>
      </c>
      <c r="D59" s="65">
        <f>SUM(D56:D58)</f>
        <v>0</v>
      </c>
      <c r="E59" s="66">
        <f t="shared" si="6"/>
        <v>15926721</v>
      </c>
      <c r="F59" s="67">
        <f t="shared" si="6"/>
        <v>15926721</v>
      </c>
      <c r="G59" s="67">
        <f t="shared" si="6"/>
        <v>-62939</v>
      </c>
      <c r="H59" s="67">
        <f t="shared" si="6"/>
        <v>0</v>
      </c>
      <c r="I59" s="67">
        <f t="shared" si="6"/>
        <v>-250385</v>
      </c>
      <c r="J59" s="67">
        <f t="shared" si="6"/>
        <v>-313324</v>
      </c>
      <c r="K59" s="67">
        <f t="shared" si="6"/>
        <v>5001625</v>
      </c>
      <c r="L59" s="67">
        <f t="shared" si="6"/>
        <v>2983470</v>
      </c>
      <c r="M59" s="67">
        <f t="shared" si="6"/>
        <v>2332873</v>
      </c>
      <c r="N59" s="67">
        <f t="shared" si="6"/>
        <v>10317968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10004644</v>
      </c>
      <c r="X59" s="67">
        <f t="shared" si="6"/>
        <v>7963369</v>
      </c>
      <c r="Y59" s="67">
        <f t="shared" si="6"/>
        <v>2041275</v>
      </c>
      <c r="Z59" s="68">
        <f>+IF(X59&lt;&gt;0,+(Y59/X59)*100,0)</f>
        <v>25.633309218749002</v>
      </c>
      <c r="AA59" s="65">
        <f>SUM(AA56:AA58)</f>
        <v>15926721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6729896</v>
      </c>
      <c r="D7" s="20"/>
      <c r="E7" s="21">
        <v>7533816</v>
      </c>
      <c r="F7" s="22">
        <v>7533816</v>
      </c>
      <c r="G7" s="22">
        <v>484108</v>
      </c>
      <c r="H7" s="22">
        <v>707889</v>
      </c>
      <c r="I7" s="22">
        <v>711475</v>
      </c>
      <c r="J7" s="22">
        <v>1903472</v>
      </c>
      <c r="K7" s="22">
        <v>845772</v>
      </c>
      <c r="L7" s="22"/>
      <c r="M7" s="22"/>
      <c r="N7" s="22">
        <v>845772</v>
      </c>
      <c r="O7" s="22"/>
      <c r="P7" s="22"/>
      <c r="Q7" s="22"/>
      <c r="R7" s="22"/>
      <c r="S7" s="22"/>
      <c r="T7" s="22"/>
      <c r="U7" s="22"/>
      <c r="V7" s="22"/>
      <c r="W7" s="22">
        <v>2749244</v>
      </c>
      <c r="X7" s="22">
        <v>3766908</v>
      </c>
      <c r="Y7" s="22">
        <v>-1017664</v>
      </c>
      <c r="Z7" s="23">
        <v>-27.015897388521303</v>
      </c>
      <c r="AA7" s="20">
        <v>7533816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6729896</v>
      </c>
      <c r="D32" s="29">
        <f t="shared" ref="D32:Y32" si="0">SUM(D6:D31)</f>
        <v>0</v>
      </c>
      <c r="E32" s="30">
        <f t="shared" si="0"/>
        <v>7533816</v>
      </c>
      <c r="F32" s="31">
        <f t="shared" si="0"/>
        <v>7533816</v>
      </c>
      <c r="G32" s="31">
        <f t="shared" si="0"/>
        <v>484108</v>
      </c>
      <c r="H32" s="31">
        <f t="shared" si="0"/>
        <v>707889</v>
      </c>
      <c r="I32" s="31">
        <f t="shared" si="0"/>
        <v>711475</v>
      </c>
      <c r="J32" s="31">
        <f t="shared" si="0"/>
        <v>1903472</v>
      </c>
      <c r="K32" s="31">
        <f t="shared" si="0"/>
        <v>845772</v>
      </c>
      <c r="L32" s="31">
        <f t="shared" si="0"/>
        <v>0</v>
      </c>
      <c r="M32" s="31">
        <f t="shared" si="0"/>
        <v>0</v>
      </c>
      <c r="N32" s="31">
        <f t="shared" si="0"/>
        <v>845772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2749244</v>
      </c>
      <c r="X32" s="31">
        <f t="shared" si="0"/>
        <v>3766908</v>
      </c>
      <c r="Y32" s="31">
        <f t="shared" si="0"/>
        <v>-1017664</v>
      </c>
      <c r="Z32" s="32">
        <f>+IF(X32&lt;&gt;0,+(Y32/X32)*100,0)</f>
        <v>-27.015897388521303</v>
      </c>
      <c r="AA32" s="29">
        <f>SUM(AA6:AA31)</f>
        <v>7533816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8877088</v>
      </c>
      <c r="D34" s="20"/>
      <c r="E34" s="21">
        <v>9364104</v>
      </c>
      <c r="F34" s="22">
        <v>9364104</v>
      </c>
      <c r="G34" s="22">
        <v>868703</v>
      </c>
      <c r="H34" s="22"/>
      <c r="I34" s="22">
        <v>1564630</v>
      </c>
      <c r="J34" s="22">
        <v>2433333</v>
      </c>
      <c r="K34" s="22">
        <v>761139</v>
      </c>
      <c r="L34" s="22"/>
      <c r="M34" s="22"/>
      <c r="N34" s="22">
        <v>761139</v>
      </c>
      <c r="O34" s="22"/>
      <c r="P34" s="22"/>
      <c r="Q34" s="22"/>
      <c r="R34" s="22"/>
      <c r="S34" s="22"/>
      <c r="T34" s="22"/>
      <c r="U34" s="22"/>
      <c r="V34" s="22"/>
      <c r="W34" s="22">
        <v>3194472</v>
      </c>
      <c r="X34" s="22">
        <v>4682052</v>
      </c>
      <c r="Y34" s="22">
        <v>-1487580</v>
      </c>
      <c r="Z34" s="23">
        <v>-31.7719666505199</v>
      </c>
      <c r="AA34" s="20">
        <v>9364104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528977</v>
      </c>
      <c r="D37" s="20"/>
      <c r="E37" s="21"/>
      <c r="F37" s="22"/>
      <c r="G37" s="22">
        <v>515</v>
      </c>
      <c r="H37" s="22">
        <v>1229</v>
      </c>
      <c r="I37" s="22">
        <v>2856</v>
      </c>
      <c r="J37" s="22">
        <v>4600</v>
      </c>
      <c r="K37" s="22">
        <v>1444</v>
      </c>
      <c r="L37" s="22"/>
      <c r="M37" s="22"/>
      <c r="N37" s="22">
        <v>1444</v>
      </c>
      <c r="O37" s="22"/>
      <c r="P37" s="22"/>
      <c r="Q37" s="22"/>
      <c r="R37" s="22"/>
      <c r="S37" s="22"/>
      <c r="T37" s="22"/>
      <c r="U37" s="22"/>
      <c r="V37" s="22"/>
      <c r="W37" s="22">
        <v>6044</v>
      </c>
      <c r="X37" s="22"/>
      <c r="Y37" s="22">
        <v>6044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2410824</v>
      </c>
      <c r="F38" s="22">
        <v>2410824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1205412</v>
      </c>
      <c r="Y38" s="22">
        <v>-1205412</v>
      </c>
      <c r="Z38" s="23">
        <v>-100</v>
      </c>
      <c r="AA38" s="20">
        <v>2410824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8424000</v>
      </c>
      <c r="F39" s="22">
        <v>8424000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4212000</v>
      </c>
      <c r="Y39" s="22">
        <v>-4212000</v>
      </c>
      <c r="Z39" s="23">
        <v>-100</v>
      </c>
      <c r="AA39" s="20">
        <v>8424000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402600</v>
      </c>
      <c r="F41" s="22">
        <v>402600</v>
      </c>
      <c r="G41" s="22">
        <v>16240</v>
      </c>
      <c r="H41" s="22">
        <v>16240</v>
      </c>
      <c r="I41" s="22">
        <v>30816</v>
      </c>
      <c r="J41" s="22">
        <v>63296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63296</v>
      </c>
      <c r="X41" s="22">
        <v>201300</v>
      </c>
      <c r="Y41" s="22">
        <v>-138004</v>
      </c>
      <c r="Z41" s="23">
        <v>-68.556383507203179</v>
      </c>
      <c r="AA41" s="20">
        <v>402600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71749</v>
      </c>
      <c r="D44" s="20"/>
      <c r="E44" s="21">
        <v>75432</v>
      </c>
      <c r="F44" s="22">
        <v>75432</v>
      </c>
      <c r="G44" s="22">
        <v>7130</v>
      </c>
      <c r="H44" s="22"/>
      <c r="I44" s="22">
        <v>12525</v>
      </c>
      <c r="J44" s="22">
        <v>19655</v>
      </c>
      <c r="K44" s="22">
        <v>6127</v>
      </c>
      <c r="L44" s="22"/>
      <c r="M44" s="22"/>
      <c r="N44" s="22">
        <v>6127</v>
      </c>
      <c r="O44" s="22"/>
      <c r="P44" s="22"/>
      <c r="Q44" s="22"/>
      <c r="R44" s="22"/>
      <c r="S44" s="22"/>
      <c r="T44" s="22"/>
      <c r="U44" s="22"/>
      <c r="V44" s="22"/>
      <c r="W44" s="22">
        <v>25782</v>
      </c>
      <c r="X44" s="22">
        <v>37716</v>
      </c>
      <c r="Y44" s="22">
        <v>-11934</v>
      </c>
      <c r="Z44" s="23">
        <v>-31.641743557111042</v>
      </c>
      <c r="AA44" s="20">
        <v>75432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9477814</v>
      </c>
      <c r="D47" s="29">
        <f t="shared" ref="D47:Y47" si="1">SUM(D34:D46)</f>
        <v>0</v>
      </c>
      <c r="E47" s="30">
        <f t="shared" si="1"/>
        <v>20676960</v>
      </c>
      <c r="F47" s="31">
        <f t="shared" si="1"/>
        <v>20676960</v>
      </c>
      <c r="G47" s="31">
        <f t="shared" si="1"/>
        <v>892588</v>
      </c>
      <c r="H47" s="31">
        <f t="shared" si="1"/>
        <v>17469</v>
      </c>
      <c r="I47" s="31">
        <f t="shared" si="1"/>
        <v>1610827</v>
      </c>
      <c r="J47" s="31">
        <f t="shared" si="1"/>
        <v>2520884</v>
      </c>
      <c r="K47" s="31">
        <f t="shared" si="1"/>
        <v>768710</v>
      </c>
      <c r="L47" s="31">
        <f t="shared" si="1"/>
        <v>0</v>
      </c>
      <c r="M47" s="31">
        <f t="shared" si="1"/>
        <v>0</v>
      </c>
      <c r="N47" s="31">
        <f t="shared" si="1"/>
        <v>768710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3289594</v>
      </c>
      <c r="X47" s="31">
        <f t="shared" si="1"/>
        <v>10338480</v>
      </c>
      <c r="Y47" s="31">
        <f t="shared" si="1"/>
        <v>-7048886</v>
      </c>
      <c r="Z47" s="32">
        <f>+IF(X47&lt;&gt;0,+(Y47/X47)*100,0)</f>
        <v>-68.181067236189463</v>
      </c>
      <c r="AA47" s="29">
        <f>SUM(AA34:AA46)</f>
        <v>20676960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-2747918</v>
      </c>
      <c r="D48" s="39">
        <f t="shared" si="2"/>
        <v>0</v>
      </c>
      <c r="E48" s="40">
        <f t="shared" si="2"/>
        <v>-13143144</v>
      </c>
      <c r="F48" s="41">
        <f t="shared" si="2"/>
        <v>-13143144</v>
      </c>
      <c r="G48" s="41">
        <f t="shared" si="2"/>
        <v>-408480</v>
      </c>
      <c r="H48" s="41">
        <f t="shared" si="2"/>
        <v>690420</v>
      </c>
      <c r="I48" s="41">
        <f t="shared" si="2"/>
        <v>-899352</v>
      </c>
      <c r="J48" s="41">
        <f t="shared" si="2"/>
        <v>-617412</v>
      </c>
      <c r="K48" s="41">
        <f t="shared" si="2"/>
        <v>77062</v>
      </c>
      <c r="L48" s="41">
        <f t="shared" si="2"/>
        <v>0</v>
      </c>
      <c r="M48" s="41">
        <f t="shared" si="2"/>
        <v>0</v>
      </c>
      <c r="N48" s="41">
        <f t="shared" si="2"/>
        <v>77062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-540350</v>
      </c>
      <c r="X48" s="41">
        <f t="shared" si="2"/>
        <v>-6571572</v>
      </c>
      <c r="Y48" s="41">
        <f t="shared" si="2"/>
        <v>6031222</v>
      </c>
      <c r="Z48" s="42">
        <f>+IF(X48&lt;&gt;0,+(Y48/X48)*100,0)</f>
        <v>-91.777462074523413</v>
      </c>
      <c r="AA48" s="39">
        <f>+AA32-AA47</f>
        <v>-13143144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-2747918</v>
      </c>
      <c r="D51" s="48">
        <f t="shared" si="3"/>
        <v>0</v>
      </c>
      <c r="E51" s="49">
        <f t="shared" si="3"/>
        <v>-13143144</v>
      </c>
      <c r="F51" s="50">
        <f t="shared" si="3"/>
        <v>-13143144</v>
      </c>
      <c r="G51" s="50">
        <f t="shared" si="3"/>
        <v>-408480</v>
      </c>
      <c r="H51" s="50">
        <f t="shared" si="3"/>
        <v>690420</v>
      </c>
      <c r="I51" s="50">
        <f t="shared" si="3"/>
        <v>-899352</v>
      </c>
      <c r="J51" s="50">
        <f t="shared" si="3"/>
        <v>-617412</v>
      </c>
      <c r="K51" s="50">
        <f t="shared" si="3"/>
        <v>77062</v>
      </c>
      <c r="L51" s="50">
        <f t="shared" si="3"/>
        <v>0</v>
      </c>
      <c r="M51" s="50">
        <f t="shared" si="3"/>
        <v>0</v>
      </c>
      <c r="N51" s="50">
        <f t="shared" si="3"/>
        <v>77062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-540350</v>
      </c>
      <c r="X51" s="50">
        <f t="shared" si="3"/>
        <v>-6571572</v>
      </c>
      <c r="Y51" s="50">
        <f t="shared" si="3"/>
        <v>6031222</v>
      </c>
      <c r="Z51" s="51">
        <f>+IF(X51&lt;&gt;0,+(Y51/X51)*100,0)</f>
        <v>-91.777462074523413</v>
      </c>
      <c r="AA51" s="48">
        <f>SUM(AA48:AA50)</f>
        <v>-13143144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-2747918</v>
      </c>
      <c r="D53" s="54">
        <f>+D51-D52</f>
        <v>0</v>
      </c>
      <c r="E53" s="55">
        <f t="shared" si="4"/>
        <v>-13143144</v>
      </c>
      <c r="F53" s="56">
        <f t="shared" si="4"/>
        <v>-13143144</v>
      </c>
      <c r="G53" s="56">
        <f t="shared" si="4"/>
        <v>-408480</v>
      </c>
      <c r="H53" s="56">
        <f t="shared" si="4"/>
        <v>690420</v>
      </c>
      <c r="I53" s="56">
        <f t="shared" si="4"/>
        <v>-899352</v>
      </c>
      <c r="J53" s="56">
        <f t="shared" si="4"/>
        <v>-617412</v>
      </c>
      <c r="K53" s="56">
        <f t="shared" si="4"/>
        <v>77062</v>
      </c>
      <c r="L53" s="56">
        <f t="shared" si="4"/>
        <v>0</v>
      </c>
      <c r="M53" s="56">
        <f t="shared" si="4"/>
        <v>0</v>
      </c>
      <c r="N53" s="56">
        <f t="shared" si="4"/>
        <v>77062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-540350</v>
      </c>
      <c r="X53" s="56">
        <f t="shared" si="4"/>
        <v>-6571572</v>
      </c>
      <c r="Y53" s="56">
        <f t="shared" si="4"/>
        <v>6031222</v>
      </c>
      <c r="Z53" s="57">
        <f>+IF(X53&lt;&gt;0,+(Y53/X53)*100,0)</f>
        <v>-91.777462074523413</v>
      </c>
      <c r="AA53" s="54">
        <f>+AA51-AA52</f>
        <v>-13143144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-2747918</v>
      </c>
      <c r="D56" s="48">
        <f>SUM(D53:D55)</f>
        <v>0</v>
      </c>
      <c r="E56" s="49">
        <f t="shared" si="5"/>
        <v>-13143144</v>
      </c>
      <c r="F56" s="50">
        <f t="shared" si="5"/>
        <v>-13143144</v>
      </c>
      <c r="G56" s="50">
        <f t="shared" si="5"/>
        <v>-408480</v>
      </c>
      <c r="H56" s="50">
        <f t="shared" si="5"/>
        <v>690420</v>
      </c>
      <c r="I56" s="50">
        <f t="shared" si="5"/>
        <v>-899352</v>
      </c>
      <c r="J56" s="50">
        <f t="shared" si="5"/>
        <v>-617412</v>
      </c>
      <c r="K56" s="50">
        <f t="shared" si="5"/>
        <v>77062</v>
      </c>
      <c r="L56" s="50">
        <f t="shared" si="5"/>
        <v>0</v>
      </c>
      <c r="M56" s="50">
        <f t="shared" si="5"/>
        <v>0</v>
      </c>
      <c r="N56" s="50">
        <f t="shared" si="5"/>
        <v>77062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-540350</v>
      </c>
      <c r="X56" s="50">
        <f t="shared" si="5"/>
        <v>-6571572</v>
      </c>
      <c r="Y56" s="50">
        <f t="shared" si="5"/>
        <v>6031222</v>
      </c>
      <c r="Z56" s="51">
        <f>+IF(X56&lt;&gt;0,+(Y56/X56)*100,0)</f>
        <v>-91.777462074523413</v>
      </c>
      <c r="AA56" s="48">
        <f>SUM(AA53:AA55)</f>
        <v>-13143144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-2747918</v>
      </c>
      <c r="D59" s="65">
        <f>SUM(D56:D58)</f>
        <v>0</v>
      </c>
      <c r="E59" s="66">
        <f t="shared" si="6"/>
        <v>-13143144</v>
      </c>
      <c r="F59" s="67">
        <f t="shared" si="6"/>
        <v>-13143144</v>
      </c>
      <c r="G59" s="67">
        <f t="shared" si="6"/>
        <v>-408480</v>
      </c>
      <c r="H59" s="67">
        <f t="shared" si="6"/>
        <v>690420</v>
      </c>
      <c r="I59" s="67">
        <f t="shared" si="6"/>
        <v>-899352</v>
      </c>
      <c r="J59" s="67">
        <f t="shared" si="6"/>
        <v>-617412</v>
      </c>
      <c r="K59" s="67">
        <f t="shared" si="6"/>
        <v>77062</v>
      </c>
      <c r="L59" s="67">
        <f t="shared" si="6"/>
        <v>0</v>
      </c>
      <c r="M59" s="67">
        <f t="shared" si="6"/>
        <v>0</v>
      </c>
      <c r="N59" s="67">
        <f t="shared" si="6"/>
        <v>77062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-540350</v>
      </c>
      <c r="X59" s="67">
        <f t="shared" si="6"/>
        <v>-6571572</v>
      </c>
      <c r="Y59" s="67">
        <f t="shared" si="6"/>
        <v>6031222</v>
      </c>
      <c r="Z59" s="68">
        <f>+IF(X59&lt;&gt;0,+(Y59/X59)*100,0)</f>
        <v>-91.777462074523413</v>
      </c>
      <c r="AA59" s="65">
        <f>SUM(AA56:AA58)</f>
        <v>-13143144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1147518</v>
      </c>
      <c r="F7" s="22">
        <v>1147518</v>
      </c>
      <c r="G7" s="22"/>
      <c r="H7" s="22">
        <v>41730</v>
      </c>
      <c r="I7" s="22">
        <v>79692</v>
      </c>
      <c r="J7" s="22">
        <v>121422</v>
      </c>
      <c r="K7" s="22">
        <v>76695</v>
      </c>
      <c r="L7" s="22">
        <v>155727</v>
      </c>
      <c r="M7" s="22">
        <v>82403</v>
      </c>
      <c r="N7" s="22">
        <v>314825</v>
      </c>
      <c r="O7" s="22"/>
      <c r="P7" s="22"/>
      <c r="Q7" s="22"/>
      <c r="R7" s="22"/>
      <c r="S7" s="22"/>
      <c r="T7" s="22"/>
      <c r="U7" s="22"/>
      <c r="V7" s="22"/>
      <c r="W7" s="22">
        <v>436247</v>
      </c>
      <c r="X7" s="22">
        <v>573756</v>
      </c>
      <c r="Y7" s="22">
        <v>-137509</v>
      </c>
      <c r="Z7" s="23">
        <v>-23.966459610008435</v>
      </c>
      <c r="AA7" s="20">
        <v>1147518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542284</v>
      </c>
      <c r="F13" s="22">
        <v>542284</v>
      </c>
      <c r="G13" s="22"/>
      <c r="H13" s="22">
        <v>37537</v>
      </c>
      <c r="I13" s="22">
        <v>36444</v>
      </c>
      <c r="J13" s="22">
        <v>73981</v>
      </c>
      <c r="K13" s="22">
        <v>38035</v>
      </c>
      <c r="L13" s="22">
        <v>38572</v>
      </c>
      <c r="M13" s="22">
        <v>39638</v>
      </c>
      <c r="N13" s="22">
        <v>116245</v>
      </c>
      <c r="O13" s="22"/>
      <c r="P13" s="22"/>
      <c r="Q13" s="22"/>
      <c r="R13" s="22"/>
      <c r="S13" s="22"/>
      <c r="T13" s="22"/>
      <c r="U13" s="22"/>
      <c r="V13" s="22"/>
      <c r="W13" s="22">
        <v>190226</v>
      </c>
      <c r="X13" s="22">
        <v>271140</v>
      </c>
      <c r="Y13" s="22">
        <v>-80914</v>
      </c>
      <c r="Z13" s="23">
        <v>-29.842147967839495</v>
      </c>
      <c r="AA13" s="20">
        <v>542284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1689802</v>
      </c>
      <c r="F32" s="31">
        <f t="shared" si="0"/>
        <v>1689802</v>
      </c>
      <c r="G32" s="31">
        <f t="shared" si="0"/>
        <v>0</v>
      </c>
      <c r="H32" s="31">
        <f t="shared" si="0"/>
        <v>79267</v>
      </c>
      <c r="I32" s="31">
        <f t="shared" si="0"/>
        <v>116136</v>
      </c>
      <c r="J32" s="31">
        <f t="shared" si="0"/>
        <v>195403</v>
      </c>
      <c r="K32" s="31">
        <f t="shared" si="0"/>
        <v>114730</v>
      </c>
      <c r="L32" s="31">
        <f t="shared" si="0"/>
        <v>194299</v>
      </c>
      <c r="M32" s="31">
        <f t="shared" si="0"/>
        <v>122041</v>
      </c>
      <c r="N32" s="31">
        <f t="shared" si="0"/>
        <v>431070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626473</v>
      </c>
      <c r="X32" s="31">
        <f t="shared" si="0"/>
        <v>844896</v>
      </c>
      <c r="Y32" s="31">
        <f t="shared" si="0"/>
        <v>-218423</v>
      </c>
      <c r="Z32" s="32">
        <f>+IF(X32&lt;&gt;0,+(Y32/X32)*100,0)</f>
        <v>-25.852057531341131</v>
      </c>
      <c r="AA32" s="29">
        <f>SUM(AA6:AA31)</f>
        <v>1689802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2124670</v>
      </c>
      <c r="F34" s="22">
        <v>2124670</v>
      </c>
      <c r="G34" s="22"/>
      <c r="H34" s="22">
        <v>401761</v>
      </c>
      <c r="I34" s="22">
        <v>380705</v>
      </c>
      <c r="J34" s="22">
        <v>782466</v>
      </c>
      <c r="K34" s="22">
        <v>406527</v>
      </c>
      <c r="L34" s="22">
        <v>400495</v>
      </c>
      <c r="M34" s="22"/>
      <c r="N34" s="22">
        <v>807022</v>
      </c>
      <c r="O34" s="22"/>
      <c r="P34" s="22"/>
      <c r="Q34" s="22"/>
      <c r="R34" s="22"/>
      <c r="S34" s="22"/>
      <c r="T34" s="22"/>
      <c r="U34" s="22"/>
      <c r="V34" s="22"/>
      <c r="W34" s="22">
        <v>1589488</v>
      </c>
      <c r="X34" s="22">
        <v>1062336</v>
      </c>
      <c r="Y34" s="22">
        <v>527152</v>
      </c>
      <c r="Z34" s="23">
        <v>49.621965178625217</v>
      </c>
      <c r="AA34" s="20">
        <v>2124670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</v>
      </c>
      <c r="F37" s="22">
        <v>10000</v>
      </c>
      <c r="G37" s="22"/>
      <c r="H37" s="22"/>
      <c r="I37" s="22">
        <v>1725</v>
      </c>
      <c r="J37" s="22">
        <v>1725</v>
      </c>
      <c r="K37" s="22"/>
      <c r="L37" s="22"/>
      <c r="M37" s="22">
        <v>6000</v>
      </c>
      <c r="N37" s="22">
        <v>6000</v>
      </c>
      <c r="O37" s="22"/>
      <c r="P37" s="22"/>
      <c r="Q37" s="22"/>
      <c r="R37" s="22"/>
      <c r="S37" s="22"/>
      <c r="T37" s="22"/>
      <c r="U37" s="22"/>
      <c r="V37" s="22"/>
      <c r="W37" s="22">
        <v>7725</v>
      </c>
      <c r="X37" s="22">
        <v>4998</v>
      </c>
      <c r="Y37" s="22">
        <v>2727</v>
      </c>
      <c r="Z37" s="23">
        <v>54.56182472989196</v>
      </c>
      <c r="AA37" s="20">
        <v>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32700</v>
      </c>
      <c r="F39" s="22">
        <v>32700</v>
      </c>
      <c r="G39" s="22"/>
      <c r="H39" s="22">
        <v>14949</v>
      </c>
      <c r="I39" s="22"/>
      <c r="J39" s="22">
        <v>14949</v>
      </c>
      <c r="K39" s="22">
        <v>56791</v>
      </c>
      <c r="L39" s="22">
        <v>18519</v>
      </c>
      <c r="M39" s="22">
        <v>19136</v>
      </c>
      <c r="N39" s="22">
        <v>94446</v>
      </c>
      <c r="O39" s="22"/>
      <c r="P39" s="22"/>
      <c r="Q39" s="22"/>
      <c r="R39" s="22"/>
      <c r="S39" s="22"/>
      <c r="T39" s="22"/>
      <c r="U39" s="22"/>
      <c r="V39" s="22"/>
      <c r="W39" s="22">
        <v>109395</v>
      </c>
      <c r="X39" s="22">
        <v>16350</v>
      </c>
      <c r="Y39" s="22">
        <v>93045</v>
      </c>
      <c r="Z39" s="23">
        <v>569.08256880733938</v>
      </c>
      <c r="AA39" s="20">
        <v>32700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192349</v>
      </c>
      <c r="L41" s="22">
        <v>165856</v>
      </c>
      <c r="M41" s="22">
        <v>295830</v>
      </c>
      <c r="N41" s="22">
        <v>654035</v>
      </c>
      <c r="O41" s="22"/>
      <c r="P41" s="22"/>
      <c r="Q41" s="22"/>
      <c r="R41" s="22"/>
      <c r="S41" s="22"/>
      <c r="T41" s="22"/>
      <c r="U41" s="22"/>
      <c r="V41" s="22"/>
      <c r="W41" s="22">
        <v>654035</v>
      </c>
      <c r="X41" s="22">
        <v>649998</v>
      </c>
      <c r="Y41" s="22">
        <v>4037</v>
      </c>
      <c r="Z41" s="23">
        <v>0.62107883408872033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3497370</v>
      </c>
      <c r="F47" s="31">
        <f t="shared" si="1"/>
        <v>3497370</v>
      </c>
      <c r="G47" s="31">
        <f t="shared" si="1"/>
        <v>0</v>
      </c>
      <c r="H47" s="31">
        <f t="shared" si="1"/>
        <v>416710</v>
      </c>
      <c r="I47" s="31">
        <f t="shared" si="1"/>
        <v>382430</v>
      </c>
      <c r="J47" s="31">
        <f t="shared" si="1"/>
        <v>799140</v>
      </c>
      <c r="K47" s="31">
        <f t="shared" si="1"/>
        <v>655667</v>
      </c>
      <c r="L47" s="31">
        <f t="shared" si="1"/>
        <v>584870</v>
      </c>
      <c r="M47" s="31">
        <f t="shared" si="1"/>
        <v>320966</v>
      </c>
      <c r="N47" s="31">
        <f t="shared" si="1"/>
        <v>1561503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2360643</v>
      </c>
      <c r="X47" s="31">
        <f t="shared" si="1"/>
        <v>1748682</v>
      </c>
      <c r="Y47" s="31">
        <f t="shared" si="1"/>
        <v>611961</v>
      </c>
      <c r="Z47" s="32">
        <f>+IF(X47&lt;&gt;0,+(Y47/X47)*100,0)</f>
        <v>34.995556653525341</v>
      </c>
      <c r="AA47" s="29">
        <f>SUM(AA34:AA46)</f>
        <v>3497370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-1807568</v>
      </c>
      <c r="F48" s="41">
        <f t="shared" si="2"/>
        <v>-1807568</v>
      </c>
      <c r="G48" s="41">
        <f t="shared" si="2"/>
        <v>0</v>
      </c>
      <c r="H48" s="41">
        <f t="shared" si="2"/>
        <v>-337443</v>
      </c>
      <c r="I48" s="41">
        <f t="shared" si="2"/>
        <v>-266294</v>
      </c>
      <c r="J48" s="41">
        <f t="shared" si="2"/>
        <v>-603737</v>
      </c>
      <c r="K48" s="41">
        <f t="shared" si="2"/>
        <v>-540937</v>
      </c>
      <c r="L48" s="41">
        <f t="shared" si="2"/>
        <v>-390571</v>
      </c>
      <c r="M48" s="41">
        <f t="shared" si="2"/>
        <v>-198925</v>
      </c>
      <c r="N48" s="41">
        <f t="shared" si="2"/>
        <v>-1130433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-1734170</v>
      </c>
      <c r="X48" s="41">
        <f t="shared" si="2"/>
        <v>-903786</v>
      </c>
      <c r="Y48" s="41">
        <f t="shared" si="2"/>
        <v>-830384</v>
      </c>
      <c r="Z48" s="42">
        <f>+IF(X48&lt;&gt;0,+(Y48/X48)*100,0)</f>
        <v>91.878387140318623</v>
      </c>
      <c r="AA48" s="39">
        <f>+AA32-AA47</f>
        <v>-1807568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-1807568</v>
      </c>
      <c r="F51" s="50">
        <f t="shared" si="3"/>
        <v>-1807568</v>
      </c>
      <c r="G51" s="50">
        <f t="shared" si="3"/>
        <v>0</v>
      </c>
      <c r="H51" s="50">
        <f t="shared" si="3"/>
        <v>-337443</v>
      </c>
      <c r="I51" s="50">
        <f t="shared" si="3"/>
        <v>-266294</v>
      </c>
      <c r="J51" s="50">
        <f t="shared" si="3"/>
        <v>-603737</v>
      </c>
      <c r="K51" s="50">
        <f t="shared" si="3"/>
        <v>-540937</v>
      </c>
      <c r="L51" s="50">
        <f t="shared" si="3"/>
        <v>-390571</v>
      </c>
      <c r="M51" s="50">
        <f t="shared" si="3"/>
        <v>-198925</v>
      </c>
      <c r="N51" s="50">
        <f t="shared" si="3"/>
        <v>-1130433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-1734170</v>
      </c>
      <c r="X51" s="50">
        <f t="shared" si="3"/>
        <v>-903786</v>
      </c>
      <c r="Y51" s="50">
        <f t="shared" si="3"/>
        <v>-830384</v>
      </c>
      <c r="Z51" s="51">
        <f>+IF(X51&lt;&gt;0,+(Y51/X51)*100,0)</f>
        <v>91.878387140318623</v>
      </c>
      <c r="AA51" s="48">
        <f>SUM(AA48:AA50)</f>
        <v>-1807568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-1807568</v>
      </c>
      <c r="F53" s="56">
        <f t="shared" si="4"/>
        <v>-1807568</v>
      </c>
      <c r="G53" s="56">
        <f t="shared" si="4"/>
        <v>0</v>
      </c>
      <c r="H53" s="56">
        <f t="shared" si="4"/>
        <v>-337443</v>
      </c>
      <c r="I53" s="56">
        <f t="shared" si="4"/>
        <v>-266294</v>
      </c>
      <c r="J53" s="56">
        <f t="shared" si="4"/>
        <v>-603737</v>
      </c>
      <c r="K53" s="56">
        <f t="shared" si="4"/>
        <v>-540937</v>
      </c>
      <c r="L53" s="56">
        <f t="shared" si="4"/>
        <v>-390571</v>
      </c>
      <c r="M53" s="56">
        <f t="shared" si="4"/>
        <v>-198925</v>
      </c>
      <c r="N53" s="56">
        <f t="shared" si="4"/>
        <v>-1130433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-1734170</v>
      </c>
      <c r="X53" s="56">
        <f t="shared" si="4"/>
        <v>-903786</v>
      </c>
      <c r="Y53" s="56">
        <f t="shared" si="4"/>
        <v>-830384</v>
      </c>
      <c r="Z53" s="57">
        <f>+IF(X53&lt;&gt;0,+(Y53/X53)*100,0)</f>
        <v>91.878387140318623</v>
      </c>
      <c r="AA53" s="54">
        <f>+AA51-AA52</f>
        <v>-1807568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-1807568</v>
      </c>
      <c r="F56" s="50">
        <f t="shared" si="5"/>
        <v>-1807568</v>
      </c>
      <c r="G56" s="50">
        <f t="shared" si="5"/>
        <v>0</v>
      </c>
      <c r="H56" s="50">
        <f t="shared" si="5"/>
        <v>-337443</v>
      </c>
      <c r="I56" s="50">
        <f t="shared" si="5"/>
        <v>-266294</v>
      </c>
      <c r="J56" s="50">
        <f t="shared" si="5"/>
        <v>-603737</v>
      </c>
      <c r="K56" s="50">
        <f t="shared" si="5"/>
        <v>-540937</v>
      </c>
      <c r="L56" s="50">
        <f t="shared" si="5"/>
        <v>-390571</v>
      </c>
      <c r="M56" s="50">
        <f t="shared" si="5"/>
        <v>-198925</v>
      </c>
      <c r="N56" s="50">
        <f t="shared" si="5"/>
        <v>-1130433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-1734170</v>
      </c>
      <c r="X56" s="50">
        <f t="shared" si="5"/>
        <v>-903786</v>
      </c>
      <c r="Y56" s="50">
        <f t="shared" si="5"/>
        <v>-830384</v>
      </c>
      <c r="Z56" s="51">
        <f>+IF(X56&lt;&gt;0,+(Y56/X56)*100,0)</f>
        <v>91.878387140318623</v>
      </c>
      <c r="AA56" s="48">
        <f>SUM(AA53:AA55)</f>
        <v>-1807568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-1807568</v>
      </c>
      <c r="F59" s="67">
        <f t="shared" si="6"/>
        <v>-1807568</v>
      </c>
      <c r="G59" s="67">
        <f t="shared" si="6"/>
        <v>0</v>
      </c>
      <c r="H59" s="67">
        <f t="shared" si="6"/>
        <v>-337443</v>
      </c>
      <c r="I59" s="67">
        <f t="shared" si="6"/>
        <v>-266294</v>
      </c>
      <c r="J59" s="67">
        <f t="shared" si="6"/>
        <v>-603737</v>
      </c>
      <c r="K59" s="67">
        <f t="shared" si="6"/>
        <v>-540937</v>
      </c>
      <c r="L59" s="67">
        <f t="shared" si="6"/>
        <v>-390571</v>
      </c>
      <c r="M59" s="67">
        <f t="shared" si="6"/>
        <v>-198925</v>
      </c>
      <c r="N59" s="67">
        <f t="shared" si="6"/>
        <v>-1130433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-1734170</v>
      </c>
      <c r="X59" s="67">
        <f t="shared" si="6"/>
        <v>-903786</v>
      </c>
      <c r="Y59" s="67">
        <f t="shared" si="6"/>
        <v>-830384</v>
      </c>
      <c r="Z59" s="68">
        <f>+IF(X59&lt;&gt;0,+(Y59/X59)*100,0)</f>
        <v>91.878387140318623</v>
      </c>
      <c r="AA59" s="65">
        <f>SUM(AA56:AA58)</f>
        <v>-1807568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16347969</v>
      </c>
      <c r="D7" s="20"/>
      <c r="E7" s="21">
        <v>17904669</v>
      </c>
      <c r="F7" s="22">
        <v>17904669</v>
      </c>
      <c r="G7" s="22">
        <v>2099012</v>
      </c>
      <c r="H7" s="22">
        <v>2008019</v>
      </c>
      <c r="I7" s="22">
        <v>1964242</v>
      </c>
      <c r="J7" s="22">
        <v>6071273</v>
      </c>
      <c r="K7" s="22">
        <v>1720074</v>
      </c>
      <c r="L7" s="22">
        <v>1603102</v>
      </c>
      <c r="M7" s="22">
        <v>2183747</v>
      </c>
      <c r="N7" s="22">
        <v>5506923</v>
      </c>
      <c r="O7" s="22"/>
      <c r="P7" s="22"/>
      <c r="Q7" s="22"/>
      <c r="R7" s="22"/>
      <c r="S7" s="22"/>
      <c r="T7" s="22"/>
      <c r="U7" s="22"/>
      <c r="V7" s="22"/>
      <c r="W7" s="22">
        <v>11578196</v>
      </c>
      <c r="X7" s="22">
        <v>8952330</v>
      </c>
      <c r="Y7" s="22">
        <v>2625866</v>
      </c>
      <c r="Z7" s="23">
        <v>29.33164885566104</v>
      </c>
      <c r="AA7" s="20">
        <v>17904669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16274242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32622211</v>
      </c>
      <c r="D32" s="29">
        <f t="shared" ref="D32:Y32" si="0">SUM(D6:D31)</f>
        <v>0</v>
      </c>
      <c r="E32" s="30">
        <f t="shared" si="0"/>
        <v>17904669</v>
      </c>
      <c r="F32" s="31">
        <f t="shared" si="0"/>
        <v>17904669</v>
      </c>
      <c r="G32" s="31">
        <f t="shared" si="0"/>
        <v>2099012</v>
      </c>
      <c r="H32" s="31">
        <f t="shared" si="0"/>
        <v>2008019</v>
      </c>
      <c r="I32" s="31">
        <f t="shared" si="0"/>
        <v>1964242</v>
      </c>
      <c r="J32" s="31">
        <f t="shared" si="0"/>
        <v>6071273</v>
      </c>
      <c r="K32" s="31">
        <f t="shared" si="0"/>
        <v>1720074</v>
      </c>
      <c r="L32" s="31">
        <f t="shared" si="0"/>
        <v>1603102</v>
      </c>
      <c r="M32" s="31">
        <f t="shared" si="0"/>
        <v>2183747</v>
      </c>
      <c r="N32" s="31">
        <f t="shared" si="0"/>
        <v>5506923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11578196</v>
      </c>
      <c r="X32" s="31">
        <f t="shared" si="0"/>
        <v>8952330</v>
      </c>
      <c r="Y32" s="31">
        <f t="shared" si="0"/>
        <v>2625866</v>
      </c>
      <c r="Z32" s="32">
        <f>+IF(X32&lt;&gt;0,+(Y32/X32)*100,0)</f>
        <v>29.33164885566104</v>
      </c>
      <c r="AA32" s="29">
        <f>SUM(AA6:AA31)</f>
        <v>17904669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3395930</v>
      </c>
      <c r="D34" s="20"/>
      <c r="E34" s="21">
        <v>6856393</v>
      </c>
      <c r="F34" s="22">
        <v>6856393</v>
      </c>
      <c r="G34" s="22">
        <v>475667</v>
      </c>
      <c r="H34" s="22">
        <v>577293</v>
      </c>
      <c r="I34" s="22">
        <v>485089</v>
      </c>
      <c r="J34" s="22">
        <v>1538049</v>
      </c>
      <c r="K34" s="22">
        <v>425536</v>
      </c>
      <c r="L34" s="22">
        <v>428608</v>
      </c>
      <c r="M34" s="22">
        <v>406493</v>
      </c>
      <c r="N34" s="22">
        <v>1260637</v>
      </c>
      <c r="O34" s="22"/>
      <c r="P34" s="22"/>
      <c r="Q34" s="22"/>
      <c r="R34" s="22"/>
      <c r="S34" s="22"/>
      <c r="T34" s="22"/>
      <c r="U34" s="22"/>
      <c r="V34" s="22"/>
      <c r="W34" s="22">
        <v>2798686</v>
      </c>
      <c r="X34" s="22">
        <v>3428208</v>
      </c>
      <c r="Y34" s="22">
        <v>-629522</v>
      </c>
      <c r="Z34" s="23">
        <v>-18.363004811843389</v>
      </c>
      <c r="AA34" s="20">
        <v>6856393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20613960</v>
      </c>
      <c r="D37" s="20"/>
      <c r="E37" s="21">
        <v>2000000</v>
      </c>
      <c r="F37" s="22">
        <v>2000000</v>
      </c>
      <c r="G37" s="22"/>
      <c r="H37" s="22">
        <v>3458</v>
      </c>
      <c r="I37" s="22">
        <v>1163</v>
      </c>
      <c r="J37" s="22">
        <v>4621</v>
      </c>
      <c r="K37" s="22">
        <v>6297166</v>
      </c>
      <c r="L37" s="22">
        <v>167908</v>
      </c>
      <c r="M37" s="22">
        <v>311918</v>
      </c>
      <c r="N37" s="22">
        <v>6776992</v>
      </c>
      <c r="O37" s="22"/>
      <c r="P37" s="22"/>
      <c r="Q37" s="22"/>
      <c r="R37" s="22"/>
      <c r="S37" s="22"/>
      <c r="T37" s="22"/>
      <c r="U37" s="22"/>
      <c r="V37" s="22"/>
      <c r="W37" s="22">
        <v>6781613</v>
      </c>
      <c r="X37" s="22">
        <v>1000002</v>
      </c>
      <c r="Y37" s="22">
        <v>5781611</v>
      </c>
      <c r="Z37" s="23">
        <v>578.15994368011263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73569</v>
      </c>
      <c r="D41" s="20"/>
      <c r="E41" s="21">
        <v>847700</v>
      </c>
      <c r="F41" s="22">
        <v>847700</v>
      </c>
      <c r="G41" s="22">
        <v>11091</v>
      </c>
      <c r="H41" s="22">
        <v>52046</v>
      </c>
      <c r="I41" s="22">
        <v>121714</v>
      </c>
      <c r="J41" s="22">
        <v>184851</v>
      </c>
      <c r="K41" s="22">
        <v>52900</v>
      </c>
      <c r="L41" s="22">
        <v>1437</v>
      </c>
      <c r="M41" s="22"/>
      <c r="N41" s="22">
        <v>54337</v>
      </c>
      <c r="O41" s="22"/>
      <c r="P41" s="22"/>
      <c r="Q41" s="22"/>
      <c r="R41" s="22"/>
      <c r="S41" s="22"/>
      <c r="T41" s="22"/>
      <c r="U41" s="22"/>
      <c r="V41" s="22"/>
      <c r="W41" s="22">
        <v>239188</v>
      </c>
      <c r="X41" s="22">
        <v>423852</v>
      </c>
      <c r="Y41" s="22">
        <v>-184664</v>
      </c>
      <c r="Z41" s="23">
        <v>-43.568037900021707</v>
      </c>
      <c r="AA41" s="20">
        <v>847700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15530</v>
      </c>
      <c r="F44" s="22">
        <v>15530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7764</v>
      </c>
      <c r="Y44" s="22">
        <v>-7764</v>
      </c>
      <c r="Z44" s="23">
        <v>-100</v>
      </c>
      <c r="AA44" s="20">
        <v>15530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24083459</v>
      </c>
      <c r="D47" s="29">
        <f t="shared" ref="D47:Y47" si="1">SUM(D34:D46)</f>
        <v>0</v>
      </c>
      <c r="E47" s="30">
        <f t="shared" si="1"/>
        <v>9719623</v>
      </c>
      <c r="F47" s="31">
        <f t="shared" si="1"/>
        <v>9719623</v>
      </c>
      <c r="G47" s="31">
        <f t="shared" si="1"/>
        <v>486758</v>
      </c>
      <c r="H47" s="31">
        <f t="shared" si="1"/>
        <v>632797</v>
      </c>
      <c r="I47" s="31">
        <f t="shared" si="1"/>
        <v>607966</v>
      </c>
      <c r="J47" s="31">
        <f t="shared" si="1"/>
        <v>1727521</v>
      </c>
      <c r="K47" s="31">
        <f t="shared" si="1"/>
        <v>6775602</v>
      </c>
      <c r="L47" s="31">
        <f t="shared" si="1"/>
        <v>597953</v>
      </c>
      <c r="M47" s="31">
        <f t="shared" si="1"/>
        <v>718411</v>
      </c>
      <c r="N47" s="31">
        <f t="shared" si="1"/>
        <v>8091966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9819487</v>
      </c>
      <c r="X47" s="31">
        <f t="shared" si="1"/>
        <v>4859826</v>
      </c>
      <c r="Y47" s="31">
        <f t="shared" si="1"/>
        <v>4959661</v>
      </c>
      <c r="Z47" s="32">
        <f>+IF(X47&lt;&gt;0,+(Y47/X47)*100,0)</f>
        <v>102.05429165570949</v>
      </c>
      <c r="AA47" s="29">
        <f>SUM(AA34:AA46)</f>
        <v>9719623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8538752</v>
      </c>
      <c r="D48" s="39">
        <f t="shared" si="2"/>
        <v>0</v>
      </c>
      <c r="E48" s="40">
        <f t="shared" si="2"/>
        <v>8185046</v>
      </c>
      <c r="F48" s="41">
        <f t="shared" si="2"/>
        <v>8185046</v>
      </c>
      <c r="G48" s="41">
        <f t="shared" si="2"/>
        <v>1612254</v>
      </c>
      <c r="H48" s="41">
        <f t="shared" si="2"/>
        <v>1375222</v>
      </c>
      <c r="I48" s="41">
        <f t="shared" si="2"/>
        <v>1356276</v>
      </c>
      <c r="J48" s="41">
        <f t="shared" si="2"/>
        <v>4343752</v>
      </c>
      <c r="K48" s="41">
        <f t="shared" si="2"/>
        <v>-5055528</v>
      </c>
      <c r="L48" s="41">
        <f t="shared" si="2"/>
        <v>1005149</v>
      </c>
      <c r="M48" s="41">
        <f t="shared" si="2"/>
        <v>1465336</v>
      </c>
      <c r="N48" s="41">
        <f t="shared" si="2"/>
        <v>-2585043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1758709</v>
      </c>
      <c r="X48" s="41">
        <f t="shared" si="2"/>
        <v>4092504</v>
      </c>
      <c r="Y48" s="41">
        <f t="shared" si="2"/>
        <v>-2333795</v>
      </c>
      <c r="Z48" s="42">
        <f>+IF(X48&lt;&gt;0,+(Y48/X48)*100,0)</f>
        <v>-57.026089650737056</v>
      </c>
      <c r="AA48" s="39">
        <f>+AA32-AA47</f>
        <v>8185046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8538752</v>
      </c>
      <c r="D51" s="48">
        <f t="shared" si="3"/>
        <v>0</v>
      </c>
      <c r="E51" s="49">
        <f t="shared" si="3"/>
        <v>8185046</v>
      </c>
      <c r="F51" s="50">
        <f t="shared" si="3"/>
        <v>8185046</v>
      </c>
      <c r="G51" s="50">
        <f t="shared" si="3"/>
        <v>1612254</v>
      </c>
      <c r="H51" s="50">
        <f t="shared" si="3"/>
        <v>1375222</v>
      </c>
      <c r="I51" s="50">
        <f t="shared" si="3"/>
        <v>1356276</v>
      </c>
      <c r="J51" s="50">
        <f t="shared" si="3"/>
        <v>4343752</v>
      </c>
      <c r="K51" s="50">
        <f t="shared" si="3"/>
        <v>-5055528</v>
      </c>
      <c r="L51" s="50">
        <f t="shared" si="3"/>
        <v>1005149</v>
      </c>
      <c r="M51" s="50">
        <f t="shared" si="3"/>
        <v>1465336</v>
      </c>
      <c r="N51" s="50">
        <f t="shared" si="3"/>
        <v>-2585043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1758709</v>
      </c>
      <c r="X51" s="50">
        <f t="shared" si="3"/>
        <v>4092504</v>
      </c>
      <c r="Y51" s="50">
        <f t="shared" si="3"/>
        <v>-2333795</v>
      </c>
      <c r="Z51" s="51">
        <f>+IF(X51&lt;&gt;0,+(Y51/X51)*100,0)</f>
        <v>-57.026089650737056</v>
      </c>
      <c r="AA51" s="48">
        <f>SUM(AA48:AA50)</f>
        <v>8185046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8538752</v>
      </c>
      <c r="D53" s="54">
        <f>+D51-D52</f>
        <v>0</v>
      </c>
      <c r="E53" s="55">
        <f t="shared" si="4"/>
        <v>8185046</v>
      </c>
      <c r="F53" s="56">
        <f t="shared" si="4"/>
        <v>8185046</v>
      </c>
      <c r="G53" s="56">
        <f t="shared" si="4"/>
        <v>1612254</v>
      </c>
      <c r="H53" s="56">
        <f t="shared" si="4"/>
        <v>1375222</v>
      </c>
      <c r="I53" s="56">
        <f t="shared" si="4"/>
        <v>1356276</v>
      </c>
      <c r="J53" s="56">
        <f t="shared" si="4"/>
        <v>4343752</v>
      </c>
      <c r="K53" s="56">
        <f t="shared" si="4"/>
        <v>-5055528</v>
      </c>
      <c r="L53" s="56">
        <f t="shared" si="4"/>
        <v>1005149</v>
      </c>
      <c r="M53" s="56">
        <f t="shared" si="4"/>
        <v>1465336</v>
      </c>
      <c r="N53" s="56">
        <f t="shared" si="4"/>
        <v>-2585043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1758709</v>
      </c>
      <c r="X53" s="56">
        <f t="shared" si="4"/>
        <v>4092504</v>
      </c>
      <c r="Y53" s="56">
        <f t="shared" si="4"/>
        <v>-2333795</v>
      </c>
      <c r="Z53" s="57">
        <f>+IF(X53&lt;&gt;0,+(Y53/X53)*100,0)</f>
        <v>-57.026089650737056</v>
      </c>
      <c r="AA53" s="54">
        <f>+AA51-AA52</f>
        <v>8185046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8538752</v>
      </c>
      <c r="D56" s="48">
        <f>SUM(D53:D55)</f>
        <v>0</v>
      </c>
      <c r="E56" s="49">
        <f t="shared" si="5"/>
        <v>8185046</v>
      </c>
      <c r="F56" s="50">
        <f t="shared" si="5"/>
        <v>8185046</v>
      </c>
      <c r="G56" s="50">
        <f t="shared" si="5"/>
        <v>1612254</v>
      </c>
      <c r="H56" s="50">
        <f t="shared" si="5"/>
        <v>1375222</v>
      </c>
      <c r="I56" s="50">
        <f t="shared" si="5"/>
        <v>1356276</v>
      </c>
      <c r="J56" s="50">
        <f t="shared" si="5"/>
        <v>4343752</v>
      </c>
      <c r="K56" s="50">
        <f t="shared" si="5"/>
        <v>-5055528</v>
      </c>
      <c r="L56" s="50">
        <f t="shared" si="5"/>
        <v>1005149</v>
      </c>
      <c r="M56" s="50">
        <f t="shared" si="5"/>
        <v>1465336</v>
      </c>
      <c r="N56" s="50">
        <f t="shared" si="5"/>
        <v>-2585043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1758709</v>
      </c>
      <c r="X56" s="50">
        <f t="shared" si="5"/>
        <v>4092504</v>
      </c>
      <c r="Y56" s="50">
        <f t="shared" si="5"/>
        <v>-2333795</v>
      </c>
      <c r="Z56" s="51">
        <f>+IF(X56&lt;&gt;0,+(Y56/X56)*100,0)</f>
        <v>-57.026089650737056</v>
      </c>
      <c r="AA56" s="48">
        <f>SUM(AA53:AA55)</f>
        <v>8185046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8538752</v>
      </c>
      <c r="D59" s="65">
        <f>SUM(D56:D58)</f>
        <v>0</v>
      </c>
      <c r="E59" s="66">
        <f t="shared" si="6"/>
        <v>8185046</v>
      </c>
      <c r="F59" s="67">
        <f t="shared" si="6"/>
        <v>8185046</v>
      </c>
      <c r="G59" s="67">
        <f t="shared" si="6"/>
        <v>1612254</v>
      </c>
      <c r="H59" s="67">
        <f t="shared" si="6"/>
        <v>1375222</v>
      </c>
      <c r="I59" s="67">
        <f t="shared" si="6"/>
        <v>1356276</v>
      </c>
      <c r="J59" s="67">
        <f t="shared" si="6"/>
        <v>4343752</v>
      </c>
      <c r="K59" s="67">
        <f t="shared" si="6"/>
        <v>-5055528</v>
      </c>
      <c r="L59" s="67">
        <f t="shared" si="6"/>
        <v>1005149</v>
      </c>
      <c r="M59" s="67">
        <f t="shared" si="6"/>
        <v>1465336</v>
      </c>
      <c r="N59" s="67">
        <f t="shared" si="6"/>
        <v>-2585043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1758709</v>
      </c>
      <c r="X59" s="67">
        <f t="shared" si="6"/>
        <v>4092504</v>
      </c>
      <c r="Y59" s="67">
        <f t="shared" si="6"/>
        <v>-2333795</v>
      </c>
      <c r="Z59" s="68">
        <f>+IF(X59&lt;&gt;0,+(Y59/X59)*100,0)</f>
        <v>-57.026089650737056</v>
      </c>
      <c r="AA59" s="65">
        <f>SUM(AA56:AA58)</f>
        <v>8185046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176843353</v>
      </c>
      <c r="D25" s="20"/>
      <c r="E25" s="21">
        <v>187969465</v>
      </c>
      <c r="F25" s="22">
        <v>187969465</v>
      </c>
      <c r="G25" s="22">
        <v>78320382</v>
      </c>
      <c r="H25" s="22"/>
      <c r="I25" s="22"/>
      <c r="J25" s="22">
        <v>78320382</v>
      </c>
      <c r="K25" s="22"/>
      <c r="L25" s="22"/>
      <c r="M25" s="22">
        <v>38613689</v>
      </c>
      <c r="N25" s="22">
        <v>38613689</v>
      </c>
      <c r="O25" s="22"/>
      <c r="P25" s="22"/>
      <c r="Q25" s="22"/>
      <c r="R25" s="22"/>
      <c r="S25" s="22"/>
      <c r="T25" s="22"/>
      <c r="U25" s="22"/>
      <c r="V25" s="22"/>
      <c r="W25" s="22">
        <v>116934071</v>
      </c>
      <c r="X25" s="22">
        <v>93984732</v>
      </c>
      <c r="Y25" s="22">
        <v>22949339</v>
      </c>
      <c r="Z25" s="23">
        <v>24.418156557599165</v>
      </c>
      <c r="AA25" s="20">
        <v>187969465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176843353</v>
      </c>
      <c r="D32" s="29">
        <f t="shared" ref="D32:Y32" si="0">SUM(D6:D31)</f>
        <v>0</v>
      </c>
      <c r="E32" s="30">
        <f t="shared" si="0"/>
        <v>187969465</v>
      </c>
      <c r="F32" s="31">
        <f t="shared" si="0"/>
        <v>187969465</v>
      </c>
      <c r="G32" s="31">
        <f t="shared" si="0"/>
        <v>78320382</v>
      </c>
      <c r="H32" s="31">
        <f t="shared" si="0"/>
        <v>0</v>
      </c>
      <c r="I32" s="31">
        <f t="shared" si="0"/>
        <v>0</v>
      </c>
      <c r="J32" s="31">
        <f t="shared" si="0"/>
        <v>78320382</v>
      </c>
      <c r="K32" s="31">
        <f t="shared" si="0"/>
        <v>0</v>
      </c>
      <c r="L32" s="31">
        <f t="shared" si="0"/>
        <v>0</v>
      </c>
      <c r="M32" s="31">
        <f t="shared" si="0"/>
        <v>38613689</v>
      </c>
      <c r="N32" s="31">
        <f t="shared" si="0"/>
        <v>38613689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116934071</v>
      </c>
      <c r="X32" s="31">
        <f t="shared" si="0"/>
        <v>93984732</v>
      </c>
      <c r="Y32" s="31">
        <f t="shared" si="0"/>
        <v>22949339</v>
      </c>
      <c r="Z32" s="32">
        <f>+IF(X32&lt;&gt;0,+(Y32/X32)*100,0)</f>
        <v>24.418156557599165</v>
      </c>
      <c r="AA32" s="29">
        <f>SUM(AA6:AA31)</f>
        <v>187969465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6659041</v>
      </c>
      <c r="D34" s="20"/>
      <c r="E34" s="21">
        <v>9738665</v>
      </c>
      <c r="F34" s="22">
        <v>9738665</v>
      </c>
      <c r="G34" s="22">
        <v>1303391</v>
      </c>
      <c r="H34" s="22">
        <v>697105</v>
      </c>
      <c r="I34" s="22">
        <v>659070</v>
      </c>
      <c r="J34" s="22">
        <v>2659566</v>
      </c>
      <c r="K34" s="22">
        <v>677712</v>
      </c>
      <c r="L34" s="22">
        <v>1011094</v>
      </c>
      <c r="M34" s="22">
        <v>802017</v>
      </c>
      <c r="N34" s="22">
        <v>2490823</v>
      </c>
      <c r="O34" s="22"/>
      <c r="P34" s="22"/>
      <c r="Q34" s="22"/>
      <c r="R34" s="22"/>
      <c r="S34" s="22"/>
      <c r="T34" s="22"/>
      <c r="U34" s="22"/>
      <c r="V34" s="22"/>
      <c r="W34" s="22">
        <v>5150389</v>
      </c>
      <c r="X34" s="22">
        <v>4869330</v>
      </c>
      <c r="Y34" s="22">
        <v>281059</v>
      </c>
      <c r="Z34" s="23">
        <v>5.7720261309050729</v>
      </c>
      <c r="AA34" s="20">
        <v>9738665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10003734</v>
      </c>
      <c r="D37" s="20"/>
      <c r="E37" s="21"/>
      <c r="F37" s="22"/>
      <c r="G37" s="22">
        <v>105740</v>
      </c>
      <c r="H37" s="22">
        <v>784201</v>
      </c>
      <c r="I37" s="22">
        <v>662745</v>
      </c>
      <c r="J37" s="22">
        <v>1552686</v>
      </c>
      <c r="K37" s="22">
        <v>639539</v>
      </c>
      <c r="L37" s="22">
        <v>605545</v>
      </c>
      <c r="M37" s="22">
        <v>605621</v>
      </c>
      <c r="N37" s="22">
        <v>1850705</v>
      </c>
      <c r="O37" s="22"/>
      <c r="P37" s="22"/>
      <c r="Q37" s="22"/>
      <c r="R37" s="22"/>
      <c r="S37" s="22"/>
      <c r="T37" s="22"/>
      <c r="U37" s="22"/>
      <c r="V37" s="22"/>
      <c r="W37" s="22">
        <v>3403391</v>
      </c>
      <c r="X37" s="22"/>
      <c r="Y37" s="22">
        <v>3403391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94548434</v>
      </c>
      <c r="D39" s="20"/>
      <c r="E39" s="21">
        <v>84468955</v>
      </c>
      <c r="F39" s="22">
        <v>84468955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42234480</v>
      </c>
      <c r="Y39" s="22">
        <v>-42234480</v>
      </c>
      <c r="Z39" s="23">
        <v>-100</v>
      </c>
      <c r="AA39" s="20">
        <v>84468955</v>
      </c>
    </row>
    <row r="40" spans="1:27" ht="13.5" x14ac:dyDescent="0.25">
      <c r="A40" s="19" t="s">
        <v>40</v>
      </c>
      <c r="B40" s="15" t="s">
        <v>32</v>
      </c>
      <c r="C40" s="20">
        <v>2517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250228257</v>
      </c>
      <c r="D41" s="20"/>
      <c r="E41" s="21">
        <v>116000000</v>
      </c>
      <c r="F41" s="22">
        <v>116000000</v>
      </c>
      <c r="G41" s="22">
        <v>58988</v>
      </c>
      <c r="H41" s="22">
        <v>6732304</v>
      </c>
      <c r="I41" s="22">
        <v>8428301</v>
      </c>
      <c r="J41" s="22">
        <v>15219593</v>
      </c>
      <c r="K41" s="22">
        <v>6396068</v>
      </c>
      <c r="L41" s="22">
        <v>3456325</v>
      </c>
      <c r="M41" s="22">
        <v>17068198</v>
      </c>
      <c r="N41" s="22">
        <v>26920591</v>
      </c>
      <c r="O41" s="22"/>
      <c r="P41" s="22"/>
      <c r="Q41" s="22"/>
      <c r="R41" s="22"/>
      <c r="S41" s="22"/>
      <c r="T41" s="22"/>
      <c r="U41" s="22"/>
      <c r="V41" s="22"/>
      <c r="W41" s="22">
        <v>42140184</v>
      </c>
      <c r="X41" s="22">
        <v>58000002</v>
      </c>
      <c r="Y41" s="22">
        <v>-15859818</v>
      </c>
      <c r="Z41" s="23">
        <v>-27.344512850189211</v>
      </c>
      <c r="AA41" s="20">
        <v>116000000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10000000</v>
      </c>
      <c r="G42" s="22"/>
      <c r="H42" s="22"/>
      <c r="I42" s="22">
        <v>4000000</v>
      </c>
      <c r="J42" s="22">
        <v>4000000</v>
      </c>
      <c r="K42" s="22"/>
      <c r="L42" s="22">
        <v>529000</v>
      </c>
      <c r="M42" s="22">
        <v>330127</v>
      </c>
      <c r="N42" s="22">
        <v>859127</v>
      </c>
      <c r="O42" s="22"/>
      <c r="P42" s="22"/>
      <c r="Q42" s="22"/>
      <c r="R42" s="22"/>
      <c r="S42" s="22"/>
      <c r="T42" s="22"/>
      <c r="U42" s="22"/>
      <c r="V42" s="22"/>
      <c r="W42" s="22">
        <v>4859127</v>
      </c>
      <c r="X42" s="22">
        <v>4999998</v>
      </c>
      <c r="Y42" s="22">
        <v>-140871</v>
      </c>
      <c r="Z42" s="23">
        <v>-2.8174211269684508</v>
      </c>
      <c r="AA42" s="20">
        <v>10000000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1206330</v>
      </c>
      <c r="D44" s="20"/>
      <c r="E44" s="21">
        <v>1470815</v>
      </c>
      <c r="F44" s="22">
        <v>1470815</v>
      </c>
      <c r="G44" s="22">
        <v>121013</v>
      </c>
      <c r="H44" s="22">
        <v>56329</v>
      </c>
      <c r="I44" s="22">
        <v>98796</v>
      </c>
      <c r="J44" s="22">
        <v>276138</v>
      </c>
      <c r="K44" s="22">
        <v>157592</v>
      </c>
      <c r="L44" s="22">
        <v>132586</v>
      </c>
      <c r="M44" s="22">
        <v>118285</v>
      </c>
      <c r="N44" s="22">
        <v>408463</v>
      </c>
      <c r="O44" s="22"/>
      <c r="P44" s="22"/>
      <c r="Q44" s="22"/>
      <c r="R44" s="22"/>
      <c r="S44" s="22"/>
      <c r="T44" s="22"/>
      <c r="U44" s="22"/>
      <c r="V44" s="22"/>
      <c r="W44" s="22">
        <v>684601</v>
      </c>
      <c r="X44" s="22">
        <v>735414</v>
      </c>
      <c r="Y44" s="22">
        <v>-50813</v>
      </c>
      <c r="Z44" s="23">
        <v>-6.9094414846603405</v>
      </c>
      <c r="AA44" s="20">
        <v>1470815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362648313</v>
      </c>
      <c r="D47" s="29">
        <f t="shared" ref="D47:Y47" si="1">SUM(D34:D46)</f>
        <v>0</v>
      </c>
      <c r="E47" s="30">
        <f t="shared" si="1"/>
        <v>221678435</v>
      </c>
      <c r="F47" s="31">
        <f t="shared" si="1"/>
        <v>221678435</v>
      </c>
      <c r="G47" s="31">
        <f t="shared" si="1"/>
        <v>1589132</v>
      </c>
      <c r="H47" s="31">
        <f t="shared" si="1"/>
        <v>8269939</v>
      </c>
      <c r="I47" s="31">
        <f t="shared" si="1"/>
        <v>13848912</v>
      </c>
      <c r="J47" s="31">
        <f t="shared" si="1"/>
        <v>23707983</v>
      </c>
      <c r="K47" s="31">
        <f t="shared" si="1"/>
        <v>7870911</v>
      </c>
      <c r="L47" s="31">
        <f t="shared" si="1"/>
        <v>5734550</v>
      </c>
      <c r="M47" s="31">
        <f t="shared" si="1"/>
        <v>18924248</v>
      </c>
      <c r="N47" s="31">
        <f t="shared" si="1"/>
        <v>32529709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56237692</v>
      </c>
      <c r="X47" s="31">
        <f t="shared" si="1"/>
        <v>110839224</v>
      </c>
      <c r="Y47" s="31">
        <f t="shared" si="1"/>
        <v>-54601532</v>
      </c>
      <c r="Z47" s="32">
        <f>+IF(X47&lt;&gt;0,+(Y47/X47)*100,0)</f>
        <v>-49.261921934783665</v>
      </c>
      <c r="AA47" s="29">
        <f>SUM(AA34:AA46)</f>
        <v>221678435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-185804960</v>
      </c>
      <c r="D48" s="39">
        <f t="shared" si="2"/>
        <v>0</v>
      </c>
      <c r="E48" s="40">
        <f t="shared" si="2"/>
        <v>-33708970</v>
      </c>
      <c r="F48" s="41">
        <f t="shared" si="2"/>
        <v>-33708970</v>
      </c>
      <c r="G48" s="41">
        <f t="shared" si="2"/>
        <v>76731250</v>
      </c>
      <c r="H48" s="41">
        <f t="shared" si="2"/>
        <v>-8269939</v>
      </c>
      <c r="I48" s="41">
        <f t="shared" si="2"/>
        <v>-13848912</v>
      </c>
      <c r="J48" s="41">
        <f t="shared" si="2"/>
        <v>54612399</v>
      </c>
      <c r="K48" s="41">
        <f t="shared" si="2"/>
        <v>-7870911</v>
      </c>
      <c r="L48" s="41">
        <f t="shared" si="2"/>
        <v>-5734550</v>
      </c>
      <c r="M48" s="41">
        <f t="shared" si="2"/>
        <v>19689441</v>
      </c>
      <c r="N48" s="41">
        <f t="shared" si="2"/>
        <v>6083980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60696379</v>
      </c>
      <c r="X48" s="41">
        <f t="shared" si="2"/>
        <v>-16854492</v>
      </c>
      <c r="Y48" s="41">
        <f t="shared" si="2"/>
        <v>77550871</v>
      </c>
      <c r="Z48" s="42">
        <f>+IF(X48&lt;&gt;0,+(Y48/X48)*100,0)</f>
        <v>-460.11989563375744</v>
      </c>
      <c r="AA48" s="39">
        <f>+AA32-AA47</f>
        <v>-33708970</v>
      </c>
    </row>
    <row r="49" spans="1:27" ht="25.5" x14ac:dyDescent="0.25">
      <c r="A49" s="43" t="s">
        <v>74</v>
      </c>
      <c r="B49" s="15" t="s">
        <v>32</v>
      </c>
      <c r="C49" s="20">
        <v>465030733</v>
      </c>
      <c r="D49" s="20"/>
      <c r="E49" s="21">
        <v>606277000</v>
      </c>
      <c r="F49" s="22">
        <v>606277000</v>
      </c>
      <c r="G49" s="22"/>
      <c r="H49" s="22">
        <v>10668524</v>
      </c>
      <c r="I49" s="22">
        <v>46143146</v>
      </c>
      <c r="J49" s="22">
        <v>56811670</v>
      </c>
      <c r="K49" s="22">
        <v>32714595</v>
      </c>
      <c r="L49" s="22">
        <v>70087495</v>
      </c>
      <c r="M49" s="22">
        <v>83894119</v>
      </c>
      <c r="N49" s="22">
        <v>186696209</v>
      </c>
      <c r="O49" s="22"/>
      <c r="P49" s="22"/>
      <c r="Q49" s="22"/>
      <c r="R49" s="22"/>
      <c r="S49" s="22"/>
      <c r="T49" s="22"/>
      <c r="U49" s="22"/>
      <c r="V49" s="22"/>
      <c r="W49" s="22">
        <v>243507879</v>
      </c>
      <c r="X49" s="22">
        <v>303138492</v>
      </c>
      <c r="Y49" s="22">
        <v>-59630613</v>
      </c>
      <c r="Z49" s="23">
        <v>-19.671079250470111</v>
      </c>
      <c r="AA49" s="20">
        <v>606277000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279225773</v>
      </c>
      <c r="D51" s="48">
        <f t="shared" si="3"/>
        <v>0</v>
      </c>
      <c r="E51" s="49">
        <f t="shared" si="3"/>
        <v>572568030</v>
      </c>
      <c r="F51" s="50">
        <f t="shared" si="3"/>
        <v>572568030</v>
      </c>
      <c r="G51" s="50">
        <f t="shared" si="3"/>
        <v>76731250</v>
      </c>
      <c r="H51" s="50">
        <f t="shared" si="3"/>
        <v>2398585</v>
      </c>
      <c r="I51" s="50">
        <f t="shared" si="3"/>
        <v>32294234</v>
      </c>
      <c r="J51" s="50">
        <f t="shared" si="3"/>
        <v>111424069</v>
      </c>
      <c r="K51" s="50">
        <f t="shared" si="3"/>
        <v>24843684</v>
      </c>
      <c r="L51" s="50">
        <f t="shared" si="3"/>
        <v>64352945</v>
      </c>
      <c r="M51" s="50">
        <f t="shared" si="3"/>
        <v>103583560</v>
      </c>
      <c r="N51" s="50">
        <f t="shared" si="3"/>
        <v>192780189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304204258</v>
      </c>
      <c r="X51" s="50">
        <f t="shared" si="3"/>
        <v>286284000</v>
      </c>
      <c r="Y51" s="50">
        <f t="shared" si="3"/>
        <v>17920258</v>
      </c>
      <c r="Z51" s="51">
        <f>+IF(X51&lt;&gt;0,+(Y51/X51)*100,0)</f>
        <v>6.2596086403711002</v>
      </c>
      <c r="AA51" s="48">
        <f>SUM(AA48:AA50)</f>
        <v>572568030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279225773</v>
      </c>
      <c r="D53" s="54">
        <f>+D51-D52</f>
        <v>0</v>
      </c>
      <c r="E53" s="55">
        <f t="shared" si="4"/>
        <v>572568030</v>
      </c>
      <c r="F53" s="56">
        <f t="shared" si="4"/>
        <v>572568030</v>
      </c>
      <c r="G53" s="56">
        <f t="shared" si="4"/>
        <v>76731250</v>
      </c>
      <c r="H53" s="56">
        <f t="shared" si="4"/>
        <v>2398585</v>
      </c>
      <c r="I53" s="56">
        <f t="shared" si="4"/>
        <v>32294234</v>
      </c>
      <c r="J53" s="56">
        <f t="shared" si="4"/>
        <v>111424069</v>
      </c>
      <c r="K53" s="56">
        <f t="shared" si="4"/>
        <v>24843684</v>
      </c>
      <c r="L53" s="56">
        <f t="shared" si="4"/>
        <v>64352945</v>
      </c>
      <c r="M53" s="56">
        <f t="shared" si="4"/>
        <v>103583560</v>
      </c>
      <c r="N53" s="56">
        <f t="shared" si="4"/>
        <v>192780189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304204258</v>
      </c>
      <c r="X53" s="56">
        <f t="shared" si="4"/>
        <v>286284000</v>
      </c>
      <c r="Y53" s="56">
        <f t="shared" si="4"/>
        <v>17920258</v>
      </c>
      <c r="Z53" s="57">
        <f>+IF(X53&lt;&gt;0,+(Y53/X53)*100,0)</f>
        <v>6.2596086403711002</v>
      </c>
      <c r="AA53" s="54">
        <f>+AA51-AA52</f>
        <v>572568030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279225773</v>
      </c>
      <c r="D56" s="48">
        <f>SUM(D53:D55)</f>
        <v>0</v>
      </c>
      <c r="E56" s="49">
        <f t="shared" si="5"/>
        <v>572568030</v>
      </c>
      <c r="F56" s="50">
        <f t="shared" si="5"/>
        <v>572568030</v>
      </c>
      <c r="G56" s="50">
        <f t="shared" si="5"/>
        <v>76731250</v>
      </c>
      <c r="H56" s="50">
        <f t="shared" si="5"/>
        <v>2398585</v>
      </c>
      <c r="I56" s="50">
        <f t="shared" si="5"/>
        <v>32294234</v>
      </c>
      <c r="J56" s="50">
        <f t="shared" si="5"/>
        <v>111424069</v>
      </c>
      <c r="K56" s="50">
        <f t="shared" si="5"/>
        <v>24843684</v>
      </c>
      <c r="L56" s="50">
        <f t="shared" si="5"/>
        <v>64352945</v>
      </c>
      <c r="M56" s="50">
        <f t="shared" si="5"/>
        <v>103583560</v>
      </c>
      <c r="N56" s="50">
        <f t="shared" si="5"/>
        <v>192780189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304204258</v>
      </c>
      <c r="X56" s="50">
        <f t="shared" si="5"/>
        <v>286284000</v>
      </c>
      <c r="Y56" s="50">
        <f t="shared" si="5"/>
        <v>17920258</v>
      </c>
      <c r="Z56" s="51">
        <f>+IF(X56&lt;&gt;0,+(Y56/X56)*100,0)</f>
        <v>6.2596086403711002</v>
      </c>
      <c r="AA56" s="48">
        <f>SUM(AA53:AA55)</f>
        <v>572568030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279225773</v>
      </c>
      <c r="D59" s="65">
        <f>SUM(D56:D58)</f>
        <v>0</v>
      </c>
      <c r="E59" s="66">
        <f t="shared" si="6"/>
        <v>572568030</v>
      </c>
      <c r="F59" s="67">
        <f t="shared" si="6"/>
        <v>572568030</v>
      </c>
      <c r="G59" s="67">
        <f t="shared" si="6"/>
        <v>76731250</v>
      </c>
      <c r="H59" s="67">
        <f t="shared" si="6"/>
        <v>2398585</v>
      </c>
      <c r="I59" s="67">
        <f t="shared" si="6"/>
        <v>32294234</v>
      </c>
      <c r="J59" s="67">
        <f t="shared" si="6"/>
        <v>111424069</v>
      </c>
      <c r="K59" s="67">
        <f t="shared" si="6"/>
        <v>24843684</v>
      </c>
      <c r="L59" s="67">
        <f t="shared" si="6"/>
        <v>64352945</v>
      </c>
      <c r="M59" s="67">
        <f t="shared" si="6"/>
        <v>103583560</v>
      </c>
      <c r="N59" s="67">
        <f t="shared" si="6"/>
        <v>192780189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304204258</v>
      </c>
      <c r="X59" s="67">
        <f t="shared" si="6"/>
        <v>286284000</v>
      </c>
      <c r="Y59" s="67">
        <f t="shared" si="6"/>
        <v>17920258</v>
      </c>
      <c r="Z59" s="68">
        <f>+IF(X59&lt;&gt;0,+(Y59/X59)*100,0)</f>
        <v>6.2596086403711002</v>
      </c>
      <c r="AA59" s="65">
        <f>SUM(AA56:AA58)</f>
        <v>572568030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787552383</v>
      </c>
      <c r="G7" s="22">
        <v>59451858</v>
      </c>
      <c r="H7" s="22">
        <v>48033123</v>
      </c>
      <c r="I7" s="22">
        <v>63232753</v>
      </c>
      <c r="J7" s="22">
        <v>170717734</v>
      </c>
      <c r="K7" s="22">
        <v>53805190</v>
      </c>
      <c r="L7" s="22">
        <v>71701199</v>
      </c>
      <c r="M7" s="22">
        <v>60463917</v>
      </c>
      <c r="N7" s="22">
        <v>185970306</v>
      </c>
      <c r="O7" s="22"/>
      <c r="P7" s="22"/>
      <c r="Q7" s="22"/>
      <c r="R7" s="22"/>
      <c r="S7" s="22"/>
      <c r="T7" s="22"/>
      <c r="U7" s="22"/>
      <c r="V7" s="22"/>
      <c r="W7" s="22">
        <v>356688040</v>
      </c>
      <c r="X7" s="22">
        <v>393776172</v>
      </c>
      <c r="Y7" s="22">
        <v>-37088132</v>
      </c>
      <c r="Z7" s="23">
        <v>-9.418582087287902</v>
      </c>
      <c r="AA7" s="20">
        <v>787552383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242190010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>
        <v>22180469</v>
      </c>
      <c r="L13" s="22">
        <v>22273058</v>
      </c>
      <c r="M13" s="22">
        <v>22764023</v>
      </c>
      <c r="N13" s="22">
        <v>67217550</v>
      </c>
      <c r="O13" s="22"/>
      <c r="P13" s="22"/>
      <c r="Q13" s="22"/>
      <c r="R13" s="22"/>
      <c r="S13" s="22"/>
      <c r="T13" s="22"/>
      <c r="U13" s="22"/>
      <c r="V13" s="22"/>
      <c r="W13" s="22">
        <v>133104297</v>
      </c>
      <c r="X13" s="22">
        <v>121095000</v>
      </c>
      <c r="Y13" s="22">
        <v>12009297</v>
      </c>
      <c r="Z13" s="23">
        <v>9.9172525702960481</v>
      </c>
      <c r="AA13" s="20">
        <v>242190010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1029742393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75985659</v>
      </c>
      <c r="L32" s="31">
        <f t="shared" si="0"/>
        <v>93974257</v>
      </c>
      <c r="M32" s="31">
        <f t="shared" si="0"/>
        <v>83227940</v>
      </c>
      <c r="N32" s="31">
        <f t="shared" si="0"/>
        <v>253187856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489792337</v>
      </c>
      <c r="X32" s="31">
        <f t="shared" si="0"/>
        <v>514871172</v>
      </c>
      <c r="Y32" s="31">
        <f t="shared" si="0"/>
        <v>-25078835</v>
      </c>
      <c r="Z32" s="32">
        <f>+IF(X32&lt;&gt;0,+(Y32/X32)*100,0)</f>
        <v>-4.8708951605470734</v>
      </c>
      <c r="AA32" s="29">
        <f>SUM(AA6:AA31)</f>
        <v>1029742393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41593837</v>
      </c>
      <c r="G34" s="22">
        <v>3900460</v>
      </c>
      <c r="H34" s="22">
        <v>3404971</v>
      </c>
      <c r="I34" s="22">
        <v>3692166</v>
      </c>
      <c r="J34" s="22">
        <v>10997597</v>
      </c>
      <c r="K34" s="22">
        <v>3526610</v>
      </c>
      <c r="L34" s="22">
        <v>4021096</v>
      </c>
      <c r="M34" s="22">
        <v>3378766</v>
      </c>
      <c r="N34" s="22">
        <v>10926472</v>
      </c>
      <c r="O34" s="22"/>
      <c r="P34" s="22"/>
      <c r="Q34" s="22"/>
      <c r="R34" s="22"/>
      <c r="S34" s="22"/>
      <c r="T34" s="22"/>
      <c r="U34" s="22"/>
      <c r="V34" s="22"/>
      <c r="W34" s="22">
        <v>21924069</v>
      </c>
      <c r="X34" s="22">
        <v>20797026</v>
      </c>
      <c r="Y34" s="22">
        <v>1127043</v>
      </c>
      <c r="Z34" s="23">
        <v>5.4192508101879566</v>
      </c>
      <c r="AA34" s="20">
        <v>41593837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346129870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>
        <v>4015034</v>
      </c>
      <c r="L37" s="22">
        <v>2264566</v>
      </c>
      <c r="M37" s="22">
        <v>44719999</v>
      </c>
      <c r="N37" s="22">
        <v>50999599</v>
      </c>
      <c r="O37" s="22"/>
      <c r="P37" s="22"/>
      <c r="Q37" s="22"/>
      <c r="R37" s="22"/>
      <c r="S37" s="22"/>
      <c r="T37" s="22"/>
      <c r="U37" s="22"/>
      <c r="V37" s="22"/>
      <c r="W37" s="22">
        <v>64207269</v>
      </c>
      <c r="X37" s="22">
        <v>173064978</v>
      </c>
      <c r="Y37" s="22">
        <v>-108857709</v>
      </c>
      <c r="Z37" s="23">
        <v>-62.899906299933193</v>
      </c>
      <c r="AA37" s="20">
        <v>346129870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110645065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55322538</v>
      </c>
      <c r="Y38" s="22">
        <v>-55322538</v>
      </c>
      <c r="Z38" s="23">
        <v>-100</v>
      </c>
      <c r="AA38" s="20">
        <v>110645065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94607029</v>
      </c>
      <c r="G39" s="22"/>
      <c r="H39" s="22"/>
      <c r="I39" s="22">
        <v>17513747</v>
      </c>
      <c r="J39" s="22">
        <v>17513747</v>
      </c>
      <c r="K39" s="22">
        <v>5837916</v>
      </c>
      <c r="L39" s="22"/>
      <c r="M39" s="22">
        <v>11675831</v>
      </c>
      <c r="N39" s="22">
        <v>17513747</v>
      </c>
      <c r="O39" s="22"/>
      <c r="P39" s="22"/>
      <c r="Q39" s="22"/>
      <c r="R39" s="22"/>
      <c r="S39" s="22"/>
      <c r="T39" s="22"/>
      <c r="U39" s="22"/>
      <c r="V39" s="22"/>
      <c r="W39" s="22">
        <v>35027494</v>
      </c>
      <c r="X39" s="22">
        <v>47303520</v>
      </c>
      <c r="Y39" s="22">
        <v>-12276026</v>
      </c>
      <c r="Z39" s="23">
        <v>-25.951612057622775</v>
      </c>
      <c r="AA39" s="20">
        <v>94607029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98508</v>
      </c>
      <c r="Y40" s="22">
        <v>-98508</v>
      </c>
      <c r="Z40" s="23">
        <v>-100</v>
      </c>
      <c r="AA40" s="20">
        <v>196996</v>
      </c>
    </row>
    <row r="41" spans="1:27" ht="13.5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74192014</v>
      </c>
      <c r="G41" s="22">
        <v>2151825</v>
      </c>
      <c r="H41" s="22">
        <v>1440047</v>
      </c>
      <c r="I41" s="22">
        <v>4978496</v>
      </c>
      <c r="J41" s="22">
        <v>8570368</v>
      </c>
      <c r="K41" s="22">
        <v>1796821</v>
      </c>
      <c r="L41" s="22">
        <v>5072852</v>
      </c>
      <c r="M41" s="22">
        <v>4299549</v>
      </c>
      <c r="N41" s="22">
        <v>11169222</v>
      </c>
      <c r="O41" s="22"/>
      <c r="P41" s="22"/>
      <c r="Q41" s="22"/>
      <c r="R41" s="22"/>
      <c r="S41" s="22"/>
      <c r="T41" s="22"/>
      <c r="U41" s="22"/>
      <c r="V41" s="22"/>
      <c r="W41" s="22">
        <v>19739590</v>
      </c>
      <c r="X41" s="22">
        <v>37096044</v>
      </c>
      <c r="Y41" s="22">
        <v>-17356454</v>
      </c>
      <c r="Z41" s="23">
        <v>-46.787883904817448</v>
      </c>
      <c r="AA41" s="20">
        <v>74192014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440905331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5020156</v>
      </c>
      <c r="G44" s="22">
        <v>126412</v>
      </c>
      <c r="H44" s="22">
        <v>148178</v>
      </c>
      <c r="I44" s="22">
        <v>116048</v>
      </c>
      <c r="J44" s="22">
        <v>390638</v>
      </c>
      <c r="K44" s="22">
        <v>206437</v>
      </c>
      <c r="L44" s="22">
        <v>140883</v>
      </c>
      <c r="M44" s="22">
        <v>195656</v>
      </c>
      <c r="N44" s="22">
        <v>542976</v>
      </c>
      <c r="O44" s="22"/>
      <c r="P44" s="22"/>
      <c r="Q44" s="22"/>
      <c r="R44" s="22"/>
      <c r="S44" s="22"/>
      <c r="T44" s="22"/>
      <c r="U44" s="22"/>
      <c r="V44" s="22"/>
      <c r="W44" s="22">
        <v>933614</v>
      </c>
      <c r="X44" s="22">
        <v>2510154</v>
      </c>
      <c r="Y44" s="22">
        <v>-1576540</v>
      </c>
      <c r="Z44" s="23">
        <v>-62.806505098890341</v>
      </c>
      <c r="AA44" s="20">
        <v>5020156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995015568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672384967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15382818</v>
      </c>
      <c r="L47" s="31">
        <f t="shared" si="1"/>
        <v>11499397</v>
      </c>
      <c r="M47" s="31">
        <f t="shared" si="1"/>
        <v>64269801</v>
      </c>
      <c r="N47" s="31">
        <f t="shared" si="1"/>
        <v>91152016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141832036</v>
      </c>
      <c r="X47" s="31">
        <f t="shared" si="1"/>
        <v>336192768</v>
      </c>
      <c r="Y47" s="31">
        <f t="shared" si="1"/>
        <v>-194360732</v>
      </c>
      <c r="Z47" s="32">
        <f>+IF(X47&lt;&gt;0,+(Y47/X47)*100,0)</f>
        <v>-57.81228821674118</v>
      </c>
      <c r="AA47" s="29">
        <f>SUM(AA34:AA46)</f>
        <v>672384967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-16545277</v>
      </c>
      <c r="D48" s="39">
        <f t="shared" si="2"/>
        <v>0</v>
      </c>
      <c r="E48" s="40">
        <f t="shared" si="2"/>
        <v>357357426</v>
      </c>
      <c r="F48" s="41">
        <f t="shared" si="2"/>
        <v>357357426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60602841</v>
      </c>
      <c r="L48" s="41">
        <f t="shared" si="2"/>
        <v>82474860</v>
      </c>
      <c r="M48" s="41">
        <f t="shared" si="2"/>
        <v>18958139</v>
      </c>
      <c r="N48" s="41">
        <f t="shared" si="2"/>
        <v>162035840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347960301</v>
      </c>
      <c r="X48" s="41">
        <f t="shared" si="2"/>
        <v>178678404</v>
      </c>
      <c r="Y48" s="41">
        <f t="shared" si="2"/>
        <v>169281897</v>
      </c>
      <c r="Z48" s="42">
        <f>+IF(X48&lt;&gt;0,+(Y48/X48)*100,0)</f>
        <v>94.741106485370224</v>
      </c>
      <c r="AA48" s="39">
        <f>+AA32-AA47</f>
        <v>357357426</v>
      </c>
    </row>
    <row r="49" spans="1:27" ht="25.5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19000000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9499998</v>
      </c>
      <c r="Y49" s="22">
        <v>-9499998</v>
      </c>
      <c r="Z49" s="23">
        <v>-100</v>
      </c>
      <c r="AA49" s="20">
        <v>19000000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-8964934</v>
      </c>
      <c r="D51" s="48">
        <f t="shared" si="3"/>
        <v>0</v>
      </c>
      <c r="E51" s="49">
        <f t="shared" si="3"/>
        <v>376357426</v>
      </c>
      <c r="F51" s="50">
        <f t="shared" si="3"/>
        <v>376357426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60602841</v>
      </c>
      <c r="L51" s="50">
        <f t="shared" si="3"/>
        <v>82474860</v>
      </c>
      <c r="M51" s="50">
        <f t="shared" si="3"/>
        <v>18958139</v>
      </c>
      <c r="N51" s="50">
        <f t="shared" si="3"/>
        <v>162035840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347960301</v>
      </c>
      <c r="X51" s="50">
        <f t="shared" si="3"/>
        <v>188178402</v>
      </c>
      <c r="Y51" s="50">
        <f t="shared" si="3"/>
        <v>159781899</v>
      </c>
      <c r="Z51" s="51">
        <f>+IF(X51&lt;&gt;0,+(Y51/X51)*100,0)</f>
        <v>84.909796927704804</v>
      </c>
      <c r="AA51" s="48">
        <f>SUM(AA48:AA50)</f>
        <v>376357426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-8964934</v>
      </c>
      <c r="D53" s="54">
        <f>+D51-D52</f>
        <v>0</v>
      </c>
      <c r="E53" s="55">
        <f t="shared" si="4"/>
        <v>376357426</v>
      </c>
      <c r="F53" s="56">
        <f t="shared" si="4"/>
        <v>376357426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60602841</v>
      </c>
      <c r="L53" s="56">
        <f t="shared" si="4"/>
        <v>82474860</v>
      </c>
      <c r="M53" s="56">
        <f t="shared" si="4"/>
        <v>18958139</v>
      </c>
      <c r="N53" s="56">
        <f t="shared" si="4"/>
        <v>162035840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347960301</v>
      </c>
      <c r="X53" s="56">
        <f t="shared" si="4"/>
        <v>188178402</v>
      </c>
      <c r="Y53" s="56">
        <f t="shared" si="4"/>
        <v>159781899</v>
      </c>
      <c r="Z53" s="57">
        <f>+IF(X53&lt;&gt;0,+(Y53/X53)*100,0)</f>
        <v>84.909796927704804</v>
      </c>
      <c r="AA53" s="54">
        <f>+AA51-AA52</f>
        <v>376357426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-8964934</v>
      </c>
      <c r="D56" s="48">
        <f>SUM(D53:D55)</f>
        <v>0</v>
      </c>
      <c r="E56" s="49">
        <f t="shared" si="5"/>
        <v>376357426</v>
      </c>
      <c r="F56" s="50">
        <f t="shared" si="5"/>
        <v>376357426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60602841</v>
      </c>
      <c r="L56" s="50">
        <f t="shared" si="5"/>
        <v>82474860</v>
      </c>
      <c r="M56" s="50">
        <f t="shared" si="5"/>
        <v>18958139</v>
      </c>
      <c r="N56" s="50">
        <f t="shared" si="5"/>
        <v>162035840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347960301</v>
      </c>
      <c r="X56" s="50">
        <f t="shared" si="5"/>
        <v>188178402</v>
      </c>
      <c r="Y56" s="50">
        <f t="shared" si="5"/>
        <v>159781899</v>
      </c>
      <c r="Z56" s="51">
        <f>+IF(X56&lt;&gt;0,+(Y56/X56)*100,0)</f>
        <v>84.909796927704804</v>
      </c>
      <c r="AA56" s="48">
        <f>SUM(AA53:AA55)</f>
        <v>376357426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-8964934</v>
      </c>
      <c r="D59" s="65">
        <f>SUM(D56:D58)</f>
        <v>0</v>
      </c>
      <c r="E59" s="66">
        <f t="shared" si="6"/>
        <v>376357426</v>
      </c>
      <c r="F59" s="67">
        <f t="shared" si="6"/>
        <v>376357426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60602841</v>
      </c>
      <c r="L59" s="67">
        <f t="shared" si="6"/>
        <v>82474860</v>
      </c>
      <c r="M59" s="67">
        <f t="shared" si="6"/>
        <v>18958139</v>
      </c>
      <c r="N59" s="67">
        <f t="shared" si="6"/>
        <v>162035840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347960301</v>
      </c>
      <c r="X59" s="67">
        <f t="shared" si="6"/>
        <v>188178402</v>
      </c>
      <c r="Y59" s="67">
        <f t="shared" si="6"/>
        <v>159781899</v>
      </c>
      <c r="Z59" s="68">
        <f>+IF(X59&lt;&gt;0,+(Y59/X59)*100,0)</f>
        <v>84.909796927704804</v>
      </c>
      <c r="AA59" s="65">
        <f>SUM(AA56:AA58)</f>
        <v>376357426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49246318</v>
      </c>
      <c r="D7" s="20"/>
      <c r="E7" s="21">
        <v>74400119</v>
      </c>
      <c r="F7" s="22">
        <v>74400119</v>
      </c>
      <c r="G7" s="22">
        <v>4614756</v>
      </c>
      <c r="H7" s="22">
        <v>3450894</v>
      </c>
      <c r="I7" s="22">
        <v>5045270</v>
      </c>
      <c r="J7" s="22">
        <v>13110920</v>
      </c>
      <c r="K7" s="22">
        <v>4661813</v>
      </c>
      <c r="L7" s="22">
        <v>7000591</v>
      </c>
      <c r="M7" s="22">
        <v>970568</v>
      </c>
      <c r="N7" s="22">
        <v>12632972</v>
      </c>
      <c r="O7" s="22"/>
      <c r="P7" s="22"/>
      <c r="Q7" s="22"/>
      <c r="R7" s="22"/>
      <c r="S7" s="22"/>
      <c r="T7" s="22"/>
      <c r="U7" s="22"/>
      <c r="V7" s="22"/>
      <c r="W7" s="22">
        <v>25743892</v>
      </c>
      <c r="X7" s="22">
        <v>37200054</v>
      </c>
      <c r="Y7" s="22">
        <v>-11456162</v>
      </c>
      <c r="Z7" s="23">
        <v>-30.796089704600966</v>
      </c>
      <c r="AA7" s="20">
        <v>74400119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63156822</v>
      </c>
      <c r="D13" s="20"/>
      <c r="E13" s="21"/>
      <c r="F13" s="22"/>
      <c r="G13" s="22">
        <v>6328315</v>
      </c>
      <c r="H13" s="22">
        <v>6349000</v>
      </c>
      <c r="I13" s="22">
        <v>6389159</v>
      </c>
      <c r="J13" s="22">
        <v>19066474</v>
      </c>
      <c r="K13" s="22">
        <v>6422195</v>
      </c>
      <c r="L13" s="22">
        <v>6458380</v>
      </c>
      <c r="M13" s="22">
        <v>6497620</v>
      </c>
      <c r="N13" s="22">
        <v>19378195</v>
      </c>
      <c r="O13" s="22"/>
      <c r="P13" s="22"/>
      <c r="Q13" s="22"/>
      <c r="R13" s="22"/>
      <c r="S13" s="22"/>
      <c r="T13" s="22"/>
      <c r="U13" s="22"/>
      <c r="V13" s="22"/>
      <c r="W13" s="22">
        <v>38444669</v>
      </c>
      <c r="X13" s="22"/>
      <c r="Y13" s="22">
        <v>38444669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112403140</v>
      </c>
      <c r="D32" s="29">
        <f t="shared" ref="D32:Y32" si="0">SUM(D6:D31)</f>
        <v>0</v>
      </c>
      <c r="E32" s="30">
        <f t="shared" si="0"/>
        <v>74400119</v>
      </c>
      <c r="F32" s="31">
        <f t="shared" si="0"/>
        <v>74400119</v>
      </c>
      <c r="G32" s="31">
        <f t="shared" si="0"/>
        <v>10943071</v>
      </c>
      <c r="H32" s="31">
        <f t="shared" si="0"/>
        <v>9799894</v>
      </c>
      <c r="I32" s="31">
        <f t="shared" si="0"/>
        <v>11434429</v>
      </c>
      <c r="J32" s="31">
        <f t="shared" si="0"/>
        <v>32177394</v>
      </c>
      <c r="K32" s="31">
        <f t="shared" si="0"/>
        <v>11084008</v>
      </c>
      <c r="L32" s="31">
        <f t="shared" si="0"/>
        <v>13458971</v>
      </c>
      <c r="M32" s="31">
        <f t="shared" si="0"/>
        <v>7468188</v>
      </c>
      <c r="N32" s="31">
        <f t="shared" si="0"/>
        <v>32011167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64188561</v>
      </c>
      <c r="X32" s="31">
        <f t="shared" si="0"/>
        <v>37200054</v>
      </c>
      <c r="Y32" s="31">
        <f t="shared" si="0"/>
        <v>26988507</v>
      </c>
      <c r="Z32" s="32">
        <f>+IF(X32&lt;&gt;0,+(Y32/X32)*100,0)</f>
        <v>72.549644685999652</v>
      </c>
      <c r="AA32" s="29">
        <f>SUM(AA6:AA31)</f>
        <v>74400119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11121018</v>
      </c>
      <c r="D34" s="20"/>
      <c r="E34" s="21">
        <v>11128747</v>
      </c>
      <c r="F34" s="22">
        <v>11128747</v>
      </c>
      <c r="G34" s="22">
        <v>764350</v>
      </c>
      <c r="H34" s="22">
        <v>786334</v>
      </c>
      <c r="I34" s="22">
        <v>789491</v>
      </c>
      <c r="J34" s="22">
        <v>2340175</v>
      </c>
      <c r="K34" s="22">
        <v>803224</v>
      </c>
      <c r="L34" s="22">
        <v>830835</v>
      </c>
      <c r="M34" s="22">
        <v>940909</v>
      </c>
      <c r="N34" s="22">
        <v>2574968</v>
      </c>
      <c r="O34" s="22"/>
      <c r="P34" s="22"/>
      <c r="Q34" s="22"/>
      <c r="R34" s="22"/>
      <c r="S34" s="22"/>
      <c r="T34" s="22"/>
      <c r="U34" s="22"/>
      <c r="V34" s="22"/>
      <c r="W34" s="22">
        <v>4915143</v>
      </c>
      <c r="X34" s="22">
        <v>5564418</v>
      </c>
      <c r="Y34" s="22">
        <v>-649275</v>
      </c>
      <c r="Z34" s="23">
        <v>-11.668336203354961</v>
      </c>
      <c r="AA34" s="20">
        <v>11128747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39863108</v>
      </c>
      <c r="D37" s="20"/>
      <c r="E37" s="21">
        <v>71025600</v>
      </c>
      <c r="F37" s="22">
        <v>71025600</v>
      </c>
      <c r="G37" s="22">
        <v>10645</v>
      </c>
      <c r="H37" s="22">
        <v>33952</v>
      </c>
      <c r="I37" s="22">
        <v>9995907</v>
      </c>
      <c r="J37" s="22">
        <v>10040504</v>
      </c>
      <c r="K37" s="22">
        <v>5774074</v>
      </c>
      <c r="L37" s="22">
        <v>2737434</v>
      </c>
      <c r="M37" s="22">
        <v>11750780</v>
      </c>
      <c r="N37" s="22">
        <v>20262288</v>
      </c>
      <c r="O37" s="22"/>
      <c r="P37" s="22"/>
      <c r="Q37" s="22"/>
      <c r="R37" s="22"/>
      <c r="S37" s="22"/>
      <c r="T37" s="22"/>
      <c r="U37" s="22"/>
      <c r="V37" s="22"/>
      <c r="W37" s="22">
        <v>30302792</v>
      </c>
      <c r="X37" s="22">
        <v>35512800</v>
      </c>
      <c r="Y37" s="22">
        <v>-5210008</v>
      </c>
      <c r="Z37" s="23">
        <v>-14.670789123921516</v>
      </c>
      <c r="AA37" s="20">
        <v>71025600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5133988</v>
      </c>
      <c r="F41" s="22">
        <v>5133988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2567004</v>
      </c>
      <c r="Y41" s="22">
        <v>-2567004</v>
      </c>
      <c r="Z41" s="23">
        <v>-100</v>
      </c>
      <c r="AA41" s="20">
        <v>5133988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149639</v>
      </c>
      <c r="D44" s="20"/>
      <c r="E44" s="21">
        <v>866000</v>
      </c>
      <c r="F44" s="22">
        <v>866000</v>
      </c>
      <c r="G44" s="22">
        <v>10837</v>
      </c>
      <c r="H44" s="22">
        <v>10537</v>
      </c>
      <c r="I44" s="22">
        <v>10948</v>
      </c>
      <c r="J44" s="22">
        <v>32322</v>
      </c>
      <c r="K44" s="22">
        <v>11678</v>
      </c>
      <c r="L44" s="22">
        <v>15275</v>
      </c>
      <c r="M44" s="22">
        <v>30618</v>
      </c>
      <c r="N44" s="22">
        <v>57571</v>
      </c>
      <c r="O44" s="22"/>
      <c r="P44" s="22"/>
      <c r="Q44" s="22"/>
      <c r="R44" s="22"/>
      <c r="S44" s="22"/>
      <c r="T44" s="22"/>
      <c r="U44" s="22"/>
      <c r="V44" s="22"/>
      <c r="W44" s="22">
        <v>89893</v>
      </c>
      <c r="X44" s="22">
        <v>433008</v>
      </c>
      <c r="Y44" s="22">
        <v>-343115</v>
      </c>
      <c r="Z44" s="23">
        <v>-79.239875475741783</v>
      </c>
      <c r="AA44" s="20">
        <v>866000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51133765</v>
      </c>
      <c r="D47" s="29">
        <f t="shared" ref="D47:Y47" si="1">SUM(D34:D46)</f>
        <v>0</v>
      </c>
      <c r="E47" s="30">
        <f t="shared" si="1"/>
        <v>88154335</v>
      </c>
      <c r="F47" s="31">
        <f t="shared" si="1"/>
        <v>88154335</v>
      </c>
      <c r="G47" s="31">
        <f t="shared" si="1"/>
        <v>785832</v>
      </c>
      <c r="H47" s="31">
        <f t="shared" si="1"/>
        <v>830823</v>
      </c>
      <c r="I47" s="31">
        <f t="shared" si="1"/>
        <v>10796346</v>
      </c>
      <c r="J47" s="31">
        <f t="shared" si="1"/>
        <v>12413001</v>
      </c>
      <c r="K47" s="31">
        <f t="shared" si="1"/>
        <v>6588976</v>
      </c>
      <c r="L47" s="31">
        <f t="shared" si="1"/>
        <v>3583544</v>
      </c>
      <c r="M47" s="31">
        <f t="shared" si="1"/>
        <v>12722307</v>
      </c>
      <c r="N47" s="31">
        <f t="shared" si="1"/>
        <v>22894827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35307828</v>
      </c>
      <c r="X47" s="31">
        <f t="shared" si="1"/>
        <v>44077230</v>
      </c>
      <c r="Y47" s="31">
        <f t="shared" si="1"/>
        <v>-8769402</v>
      </c>
      <c r="Z47" s="32">
        <f>+IF(X47&lt;&gt;0,+(Y47/X47)*100,0)</f>
        <v>-19.895537900181115</v>
      </c>
      <c r="AA47" s="29">
        <f>SUM(AA34:AA46)</f>
        <v>88154335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61269375</v>
      </c>
      <c r="D48" s="39">
        <f t="shared" si="2"/>
        <v>0</v>
      </c>
      <c r="E48" s="40">
        <f t="shared" si="2"/>
        <v>-13754216</v>
      </c>
      <c r="F48" s="41">
        <f t="shared" si="2"/>
        <v>-13754216</v>
      </c>
      <c r="G48" s="41">
        <f t="shared" si="2"/>
        <v>10157239</v>
      </c>
      <c r="H48" s="41">
        <f t="shared" si="2"/>
        <v>8969071</v>
      </c>
      <c r="I48" s="41">
        <f t="shared" si="2"/>
        <v>638083</v>
      </c>
      <c r="J48" s="41">
        <f t="shared" si="2"/>
        <v>19764393</v>
      </c>
      <c r="K48" s="41">
        <f t="shared" si="2"/>
        <v>4495032</v>
      </c>
      <c r="L48" s="41">
        <f t="shared" si="2"/>
        <v>9875427</v>
      </c>
      <c r="M48" s="41">
        <f t="shared" si="2"/>
        <v>-5254119</v>
      </c>
      <c r="N48" s="41">
        <f t="shared" si="2"/>
        <v>9116340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28880733</v>
      </c>
      <c r="X48" s="41">
        <f t="shared" si="2"/>
        <v>-6877176</v>
      </c>
      <c r="Y48" s="41">
        <f t="shared" si="2"/>
        <v>35757909</v>
      </c>
      <c r="Z48" s="42">
        <f>+IF(X48&lt;&gt;0,+(Y48/X48)*100,0)</f>
        <v>-519.95047094912218</v>
      </c>
      <c r="AA48" s="39">
        <f>+AA32-AA47</f>
        <v>-13754216</v>
      </c>
    </row>
    <row r="49" spans="1:27" ht="25.5" x14ac:dyDescent="0.25">
      <c r="A49" s="43" t="s">
        <v>74</v>
      </c>
      <c r="B49" s="15" t="s">
        <v>32</v>
      </c>
      <c r="C49" s="20">
        <v>30572606</v>
      </c>
      <c r="D49" s="20"/>
      <c r="E49" s="21"/>
      <c r="F49" s="22"/>
      <c r="G49" s="22"/>
      <c r="H49" s="22">
        <v>10000000</v>
      </c>
      <c r="I49" s="22"/>
      <c r="J49" s="22">
        <v>10000000</v>
      </c>
      <c r="K49" s="22"/>
      <c r="L49" s="22">
        <v>20000000</v>
      </c>
      <c r="M49" s="22"/>
      <c r="N49" s="22">
        <v>20000000</v>
      </c>
      <c r="O49" s="22"/>
      <c r="P49" s="22"/>
      <c r="Q49" s="22"/>
      <c r="R49" s="22"/>
      <c r="S49" s="22"/>
      <c r="T49" s="22"/>
      <c r="U49" s="22"/>
      <c r="V49" s="22"/>
      <c r="W49" s="22">
        <v>30000000</v>
      </c>
      <c r="X49" s="22"/>
      <c r="Y49" s="22">
        <v>30000000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91841981</v>
      </c>
      <c r="D51" s="48">
        <f t="shared" si="3"/>
        <v>0</v>
      </c>
      <c r="E51" s="49">
        <f t="shared" si="3"/>
        <v>-13754216</v>
      </c>
      <c r="F51" s="50">
        <f t="shared" si="3"/>
        <v>-13754216</v>
      </c>
      <c r="G51" s="50">
        <f t="shared" si="3"/>
        <v>10157239</v>
      </c>
      <c r="H51" s="50">
        <f t="shared" si="3"/>
        <v>18969071</v>
      </c>
      <c r="I51" s="50">
        <f t="shared" si="3"/>
        <v>638083</v>
      </c>
      <c r="J51" s="50">
        <f t="shared" si="3"/>
        <v>29764393</v>
      </c>
      <c r="K51" s="50">
        <f t="shared" si="3"/>
        <v>4495032</v>
      </c>
      <c r="L51" s="50">
        <f t="shared" si="3"/>
        <v>29875427</v>
      </c>
      <c r="M51" s="50">
        <f t="shared" si="3"/>
        <v>-5254119</v>
      </c>
      <c r="N51" s="50">
        <f t="shared" si="3"/>
        <v>29116340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58880733</v>
      </c>
      <c r="X51" s="50">
        <f t="shared" si="3"/>
        <v>-6877176</v>
      </c>
      <c r="Y51" s="50">
        <f t="shared" si="3"/>
        <v>65757909</v>
      </c>
      <c r="Z51" s="51">
        <f>+IF(X51&lt;&gt;0,+(Y51/X51)*100,0)</f>
        <v>-956.17603795511423</v>
      </c>
      <c r="AA51" s="48">
        <f>SUM(AA48:AA50)</f>
        <v>-13754216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91841981</v>
      </c>
      <c r="D53" s="54">
        <f>+D51-D52</f>
        <v>0</v>
      </c>
      <c r="E53" s="55">
        <f t="shared" si="4"/>
        <v>-13754216</v>
      </c>
      <c r="F53" s="56">
        <f t="shared" si="4"/>
        <v>-13754216</v>
      </c>
      <c r="G53" s="56">
        <f t="shared" si="4"/>
        <v>10157239</v>
      </c>
      <c r="H53" s="56">
        <f t="shared" si="4"/>
        <v>18969071</v>
      </c>
      <c r="I53" s="56">
        <f t="shared" si="4"/>
        <v>638083</v>
      </c>
      <c r="J53" s="56">
        <f t="shared" si="4"/>
        <v>29764393</v>
      </c>
      <c r="K53" s="56">
        <f t="shared" si="4"/>
        <v>4495032</v>
      </c>
      <c r="L53" s="56">
        <f t="shared" si="4"/>
        <v>29875427</v>
      </c>
      <c r="M53" s="56">
        <f t="shared" si="4"/>
        <v>-5254119</v>
      </c>
      <c r="N53" s="56">
        <f t="shared" si="4"/>
        <v>29116340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58880733</v>
      </c>
      <c r="X53" s="56">
        <f t="shared" si="4"/>
        <v>-6877176</v>
      </c>
      <c r="Y53" s="56">
        <f t="shared" si="4"/>
        <v>65757909</v>
      </c>
      <c r="Z53" s="57">
        <f>+IF(X53&lt;&gt;0,+(Y53/X53)*100,0)</f>
        <v>-956.17603795511423</v>
      </c>
      <c r="AA53" s="54">
        <f>+AA51-AA52</f>
        <v>-13754216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91841981</v>
      </c>
      <c r="D56" s="48">
        <f>SUM(D53:D55)</f>
        <v>0</v>
      </c>
      <c r="E56" s="49">
        <f t="shared" si="5"/>
        <v>-13754216</v>
      </c>
      <c r="F56" s="50">
        <f t="shared" si="5"/>
        <v>-13754216</v>
      </c>
      <c r="G56" s="50">
        <f t="shared" si="5"/>
        <v>10157239</v>
      </c>
      <c r="H56" s="50">
        <f t="shared" si="5"/>
        <v>18969071</v>
      </c>
      <c r="I56" s="50">
        <f t="shared" si="5"/>
        <v>638083</v>
      </c>
      <c r="J56" s="50">
        <f t="shared" si="5"/>
        <v>29764393</v>
      </c>
      <c r="K56" s="50">
        <f t="shared" si="5"/>
        <v>4495032</v>
      </c>
      <c r="L56" s="50">
        <f t="shared" si="5"/>
        <v>29875427</v>
      </c>
      <c r="M56" s="50">
        <f t="shared" si="5"/>
        <v>-5254119</v>
      </c>
      <c r="N56" s="50">
        <f t="shared" si="5"/>
        <v>29116340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58880733</v>
      </c>
      <c r="X56" s="50">
        <f t="shared" si="5"/>
        <v>-6877176</v>
      </c>
      <c r="Y56" s="50">
        <f t="shared" si="5"/>
        <v>65757909</v>
      </c>
      <c r="Z56" s="51">
        <f>+IF(X56&lt;&gt;0,+(Y56/X56)*100,0)</f>
        <v>-956.17603795511423</v>
      </c>
      <c r="AA56" s="48">
        <f>SUM(AA53:AA55)</f>
        <v>-13754216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91841981</v>
      </c>
      <c r="D59" s="65">
        <f>SUM(D56:D58)</f>
        <v>0</v>
      </c>
      <c r="E59" s="66">
        <f t="shared" si="6"/>
        <v>-13754216</v>
      </c>
      <c r="F59" s="67">
        <f t="shared" si="6"/>
        <v>-13754216</v>
      </c>
      <c r="G59" s="67">
        <f t="shared" si="6"/>
        <v>10157239</v>
      </c>
      <c r="H59" s="67">
        <f t="shared" si="6"/>
        <v>18969071</v>
      </c>
      <c r="I59" s="67">
        <f t="shared" si="6"/>
        <v>638083</v>
      </c>
      <c r="J59" s="67">
        <f t="shared" si="6"/>
        <v>29764393</v>
      </c>
      <c r="K59" s="67">
        <f t="shared" si="6"/>
        <v>4495032</v>
      </c>
      <c r="L59" s="67">
        <f t="shared" si="6"/>
        <v>29875427</v>
      </c>
      <c r="M59" s="67">
        <f t="shared" si="6"/>
        <v>-5254119</v>
      </c>
      <c r="N59" s="67">
        <f t="shared" si="6"/>
        <v>29116340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58880733</v>
      </c>
      <c r="X59" s="67">
        <f t="shared" si="6"/>
        <v>-6877176</v>
      </c>
      <c r="Y59" s="67">
        <f t="shared" si="6"/>
        <v>65757909</v>
      </c>
      <c r="Z59" s="68">
        <f>+IF(X59&lt;&gt;0,+(Y59/X59)*100,0)</f>
        <v>-956.17603795511423</v>
      </c>
      <c r="AA59" s="65">
        <f>SUM(AA56:AA58)</f>
        <v>-13754216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127989205</v>
      </c>
      <c r="D7" s="20"/>
      <c r="E7" s="21">
        <v>142940475</v>
      </c>
      <c r="F7" s="22">
        <v>142940475</v>
      </c>
      <c r="G7" s="22">
        <v>10553832</v>
      </c>
      <c r="H7" s="22">
        <v>28766603</v>
      </c>
      <c r="I7" s="22">
        <v>-4765824</v>
      </c>
      <c r="J7" s="22">
        <v>34554611</v>
      </c>
      <c r="K7" s="22">
        <v>8404819</v>
      </c>
      <c r="L7" s="22">
        <v>6941020</v>
      </c>
      <c r="M7" s="22">
        <v>10265107</v>
      </c>
      <c r="N7" s="22">
        <v>25610946</v>
      </c>
      <c r="O7" s="22"/>
      <c r="P7" s="22"/>
      <c r="Q7" s="22"/>
      <c r="R7" s="22"/>
      <c r="S7" s="22"/>
      <c r="T7" s="22"/>
      <c r="U7" s="22"/>
      <c r="V7" s="22"/>
      <c r="W7" s="22">
        <v>60165557</v>
      </c>
      <c r="X7" s="22">
        <v>75300502</v>
      </c>
      <c r="Y7" s="22">
        <v>-15134945</v>
      </c>
      <c r="Z7" s="23">
        <v>-20.099394556493131</v>
      </c>
      <c r="AA7" s="20">
        <v>142940475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1568853</v>
      </c>
      <c r="H13" s="22">
        <v>1562954</v>
      </c>
      <c r="I13" s="22">
        <v>1569971</v>
      </c>
      <c r="J13" s="22">
        <v>4701778</v>
      </c>
      <c r="K13" s="22">
        <v>1536431</v>
      </c>
      <c r="L13" s="22">
        <v>1554406</v>
      </c>
      <c r="M13" s="22">
        <v>1671999</v>
      </c>
      <c r="N13" s="22">
        <v>4762836</v>
      </c>
      <c r="O13" s="22"/>
      <c r="P13" s="22"/>
      <c r="Q13" s="22"/>
      <c r="R13" s="22"/>
      <c r="S13" s="22"/>
      <c r="T13" s="22"/>
      <c r="U13" s="22"/>
      <c r="V13" s="22"/>
      <c r="W13" s="22">
        <v>9464614</v>
      </c>
      <c r="X13" s="22"/>
      <c r="Y13" s="22">
        <v>9464614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>
        <v>13527397</v>
      </c>
      <c r="M25" s="22">
        <v>5738026</v>
      </c>
      <c r="N25" s="22">
        <v>19265423</v>
      </c>
      <c r="O25" s="22"/>
      <c r="P25" s="22"/>
      <c r="Q25" s="22"/>
      <c r="R25" s="22"/>
      <c r="S25" s="22"/>
      <c r="T25" s="22"/>
      <c r="U25" s="22"/>
      <c r="V25" s="22"/>
      <c r="W25" s="22">
        <v>19265423</v>
      </c>
      <c r="X25" s="22"/>
      <c r="Y25" s="22">
        <v>19265423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127989205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142940475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9941250</v>
      </c>
      <c r="L32" s="31">
        <f t="shared" si="0"/>
        <v>22022823</v>
      </c>
      <c r="M32" s="31">
        <f t="shared" si="0"/>
        <v>17675132</v>
      </c>
      <c r="N32" s="31">
        <f t="shared" si="0"/>
        <v>49639205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88895594</v>
      </c>
      <c r="X32" s="31">
        <f t="shared" si="0"/>
        <v>75300502</v>
      </c>
      <c r="Y32" s="31">
        <f t="shared" si="0"/>
        <v>13595092</v>
      </c>
      <c r="Z32" s="32">
        <f>+IF(X32&lt;&gt;0,+(Y32/X32)*100,0)</f>
        <v>18.054450686132213</v>
      </c>
      <c r="AA32" s="29">
        <f>SUM(AA6:AA31)</f>
        <v>142940475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37055456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>
        <v>3329025</v>
      </c>
      <c r="L34" s="22">
        <v>3495730</v>
      </c>
      <c r="M34" s="22">
        <v>3619644</v>
      </c>
      <c r="N34" s="22">
        <v>10444399</v>
      </c>
      <c r="O34" s="22"/>
      <c r="P34" s="22"/>
      <c r="Q34" s="22"/>
      <c r="R34" s="22"/>
      <c r="S34" s="22"/>
      <c r="T34" s="22"/>
      <c r="U34" s="22"/>
      <c r="V34" s="22"/>
      <c r="W34" s="22">
        <v>20112747</v>
      </c>
      <c r="X34" s="22">
        <v>19493578</v>
      </c>
      <c r="Y34" s="22">
        <v>619169</v>
      </c>
      <c r="Z34" s="23">
        <v>3.1762716931699249</v>
      </c>
      <c r="AA34" s="20">
        <v>39286273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24703763</v>
      </c>
      <c r="D37" s="20"/>
      <c r="E37" s="21">
        <v>20000000</v>
      </c>
      <c r="F37" s="22">
        <v>20000000</v>
      </c>
      <c r="G37" s="22"/>
      <c r="H37" s="22">
        <v>17918</v>
      </c>
      <c r="I37" s="22"/>
      <c r="J37" s="22">
        <v>17918</v>
      </c>
      <c r="K37" s="22">
        <v>9904</v>
      </c>
      <c r="L37" s="22">
        <v>13554</v>
      </c>
      <c r="M37" s="22">
        <v>102013</v>
      </c>
      <c r="N37" s="22">
        <v>125471</v>
      </c>
      <c r="O37" s="22"/>
      <c r="P37" s="22"/>
      <c r="Q37" s="22"/>
      <c r="R37" s="22"/>
      <c r="S37" s="22"/>
      <c r="T37" s="22"/>
      <c r="U37" s="22"/>
      <c r="V37" s="22"/>
      <c r="W37" s="22">
        <v>143389</v>
      </c>
      <c r="X37" s="22">
        <v>11821462</v>
      </c>
      <c r="Y37" s="22">
        <v>-11678073</v>
      </c>
      <c r="Z37" s="23">
        <v>-98.787045121830104</v>
      </c>
      <c r="AA37" s="20">
        <v>20000000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26650565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13325280</v>
      </c>
      <c r="Y39" s="22">
        <v>-13325280</v>
      </c>
      <c r="Z39" s="23">
        <v>-100</v>
      </c>
      <c r="AA39" s="20">
        <v>26650565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22215243</v>
      </c>
      <c r="D41" s="20"/>
      <c r="E41" s="21">
        <v>14225366</v>
      </c>
      <c r="F41" s="22">
        <v>14225366</v>
      </c>
      <c r="G41" s="22">
        <v>189480</v>
      </c>
      <c r="H41" s="22">
        <v>297602</v>
      </c>
      <c r="I41" s="22">
        <v>2357259</v>
      </c>
      <c r="J41" s="22">
        <v>2844341</v>
      </c>
      <c r="K41" s="22">
        <v>2215226</v>
      </c>
      <c r="L41" s="22">
        <v>759845</v>
      </c>
      <c r="M41" s="22">
        <v>2123193</v>
      </c>
      <c r="N41" s="22">
        <v>5098264</v>
      </c>
      <c r="O41" s="22"/>
      <c r="P41" s="22"/>
      <c r="Q41" s="22"/>
      <c r="R41" s="22"/>
      <c r="S41" s="22"/>
      <c r="T41" s="22"/>
      <c r="U41" s="22"/>
      <c r="V41" s="22"/>
      <c r="W41" s="22">
        <v>7942605</v>
      </c>
      <c r="X41" s="22">
        <v>6114735</v>
      </c>
      <c r="Y41" s="22">
        <v>1827870</v>
      </c>
      <c r="Z41" s="23">
        <v>29.892873525999082</v>
      </c>
      <c r="AA41" s="20">
        <v>14225366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1055142</v>
      </c>
      <c r="D44" s="20"/>
      <c r="E44" s="21">
        <v>1058480</v>
      </c>
      <c r="F44" s="22">
        <v>1058480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104556</v>
      </c>
      <c r="Y44" s="22">
        <v>-104556</v>
      </c>
      <c r="Z44" s="23">
        <v>-100</v>
      </c>
      <c r="AA44" s="20">
        <v>1058480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276012419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126220684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5554155</v>
      </c>
      <c r="L47" s="31">
        <f t="shared" si="1"/>
        <v>4269129</v>
      </c>
      <c r="M47" s="31">
        <f t="shared" si="1"/>
        <v>5844850</v>
      </c>
      <c r="N47" s="31">
        <f t="shared" si="1"/>
        <v>15668134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28198741</v>
      </c>
      <c r="X47" s="31">
        <f t="shared" si="1"/>
        <v>63359609</v>
      </c>
      <c r="Y47" s="31">
        <f t="shared" si="1"/>
        <v>-35160868</v>
      </c>
      <c r="Z47" s="32">
        <f>+IF(X47&lt;&gt;0,+(Y47/X47)*100,0)</f>
        <v>-55.494136651001114</v>
      </c>
      <c r="AA47" s="29">
        <f>SUM(AA34:AA46)</f>
        <v>126220684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-148023214</v>
      </c>
      <c r="D48" s="39">
        <f t="shared" si="2"/>
        <v>0</v>
      </c>
      <c r="E48" s="40">
        <f t="shared" si="2"/>
        <v>16719791</v>
      </c>
      <c r="F48" s="41">
        <f t="shared" si="2"/>
        <v>16719791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4387095</v>
      </c>
      <c r="L48" s="41">
        <f t="shared" si="2"/>
        <v>17753694</v>
      </c>
      <c r="M48" s="41">
        <f t="shared" si="2"/>
        <v>11830282</v>
      </c>
      <c r="N48" s="41">
        <f t="shared" si="2"/>
        <v>33971071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60696853</v>
      </c>
      <c r="X48" s="41">
        <f t="shared" si="2"/>
        <v>11940893</v>
      </c>
      <c r="Y48" s="41">
        <f t="shared" si="2"/>
        <v>48755960</v>
      </c>
      <c r="Z48" s="42">
        <f>+IF(X48&lt;&gt;0,+(Y48/X48)*100,0)</f>
        <v>408.31083571387836</v>
      </c>
      <c r="AA48" s="39">
        <f>+AA32-AA47</f>
        <v>16719791</v>
      </c>
    </row>
    <row r="49" spans="1:27" ht="25.5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>
        <v>15000000</v>
      </c>
      <c r="M49" s="22"/>
      <c r="N49" s="22">
        <v>15000000</v>
      </c>
      <c r="O49" s="22"/>
      <c r="P49" s="22"/>
      <c r="Q49" s="22"/>
      <c r="R49" s="22"/>
      <c r="S49" s="22"/>
      <c r="T49" s="22"/>
      <c r="U49" s="22"/>
      <c r="V49" s="22"/>
      <c r="W49" s="22">
        <v>15000000</v>
      </c>
      <c r="X49" s="22">
        <v>12499998</v>
      </c>
      <c r="Y49" s="22">
        <v>2500002</v>
      </c>
      <c r="Z49" s="23">
        <v>20.000019200003074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-87232040</v>
      </c>
      <c r="D51" s="48">
        <f t="shared" si="3"/>
        <v>0</v>
      </c>
      <c r="E51" s="49">
        <f t="shared" si="3"/>
        <v>41719791</v>
      </c>
      <c r="F51" s="50">
        <f t="shared" si="3"/>
        <v>41719791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4387095</v>
      </c>
      <c r="L51" s="50">
        <f t="shared" si="3"/>
        <v>32753694</v>
      </c>
      <c r="M51" s="50">
        <f t="shared" si="3"/>
        <v>11830282</v>
      </c>
      <c r="N51" s="50">
        <f t="shared" si="3"/>
        <v>48971071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75696853</v>
      </c>
      <c r="X51" s="50">
        <f t="shared" si="3"/>
        <v>24440891</v>
      </c>
      <c r="Y51" s="50">
        <f t="shared" si="3"/>
        <v>51255962</v>
      </c>
      <c r="Z51" s="51">
        <f>+IF(X51&lt;&gt;0,+(Y51/X51)*100,0)</f>
        <v>209.71396664712429</v>
      </c>
      <c r="AA51" s="48">
        <f>SUM(AA48:AA50)</f>
        <v>41719791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-87232040</v>
      </c>
      <c r="D53" s="54">
        <f>+D51-D52</f>
        <v>0</v>
      </c>
      <c r="E53" s="55">
        <f t="shared" si="4"/>
        <v>41719791</v>
      </c>
      <c r="F53" s="56">
        <f t="shared" si="4"/>
        <v>41719791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4387095</v>
      </c>
      <c r="L53" s="56">
        <f t="shared" si="4"/>
        <v>32753694</v>
      </c>
      <c r="M53" s="56">
        <f t="shared" si="4"/>
        <v>11830282</v>
      </c>
      <c r="N53" s="56">
        <f t="shared" si="4"/>
        <v>48971071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75696853</v>
      </c>
      <c r="X53" s="56">
        <f t="shared" si="4"/>
        <v>24440891</v>
      </c>
      <c r="Y53" s="56">
        <f t="shared" si="4"/>
        <v>51255962</v>
      </c>
      <c r="Z53" s="57">
        <f>+IF(X53&lt;&gt;0,+(Y53/X53)*100,0)</f>
        <v>209.71396664712429</v>
      </c>
      <c r="AA53" s="54">
        <f>+AA51-AA52</f>
        <v>41719791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-87232040</v>
      </c>
      <c r="D56" s="48">
        <f>SUM(D53:D55)</f>
        <v>0</v>
      </c>
      <c r="E56" s="49">
        <f t="shared" si="5"/>
        <v>41719791</v>
      </c>
      <c r="F56" s="50">
        <f t="shared" si="5"/>
        <v>41719791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4387095</v>
      </c>
      <c r="L56" s="50">
        <f t="shared" si="5"/>
        <v>32753694</v>
      </c>
      <c r="M56" s="50">
        <f t="shared" si="5"/>
        <v>11830282</v>
      </c>
      <c r="N56" s="50">
        <f t="shared" si="5"/>
        <v>48971071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75696853</v>
      </c>
      <c r="X56" s="50">
        <f t="shared" si="5"/>
        <v>24440891</v>
      </c>
      <c r="Y56" s="50">
        <f t="shared" si="5"/>
        <v>51255962</v>
      </c>
      <c r="Z56" s="51">
        <f>+IF(X56&lt;&gt;0,+(Y56/X56)*100,0)</f>
        <v>209.71396664712429</v>
      </c>
      <c r="AA56" s="48">
        <f>SUM(AA53:AA55)</f>
        <v>41719791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-87232040</v>
      </c>
      <c r="D59" s="65">
        <f>SUM(D56:D58)</f>
        <v>0</v>
      </c>
      <c r="E59" s="66">
        <f t="shared" si="6"/>
        <v>41719791</v>
      </c>
      <c r="F59" s="67">
        <f t="shared" si="6"/>
        <v>41719791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4387095</v>
      </c>
      <c r="L59" s="67">
        <f t="shared" si="6"/>
        <v>32753694</v>
      </c>
      <c r="M59" s="67">
        <f t="shared" si="6"/>
        <v>11830282</v>
      </c>
      <c r="N59" s="67">
        <f t="shared" si="6"/>
        <v>48971071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75696853</v>
      </c>
      <c r="X59" s="67">
        <f t="shared" si="6"/>
        <v>24440891</v>
      </c>
      <c r="Y59" s="67">
        <f t="shared" si="6"/>
        <v>51255962</v>
      </c>
      <c r="Z59" s="68">
        <f>+IF(X59&lt;&gt;0,+(Y59/X59)*100,0)</f>
        <v>209.71396664712429</v>
      </c>
      <c r="AA59" s="65">
        <f>SUM(AA56:AA58)</f>
        <v>41719791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549B55-D8B4-4D80-B9FB-E630C0DAB204}"/>
</file>

<file path=customXml/itemProps2.xml><?xml version="1.0" encoding="utf-8"?>
<ds:datastoreItem xmlns:ds="http://schemas.openxmlformats.org/officeDocument/2006/customXml" ds:itemID="{2EE90345-756F-40A3-ABE1-ACB352B1E3CE}"/>
</file>

<file path=customXml/itemProps3.xml><?xml version="1.0" encoding="utf-8"?>
<ds:datastoreItem xmlns:ds="http://schemas.openxmlformats.org/officeDocument/2006/customXml" ds:itemID="{99C6ECA6-2D0C-4BB3-9DC4-91805814A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2024-02-27T17:32:58Z</dcterms:created>
  <dcterms:modified xsi:type="dcterms:W3CDTF">2024-02-27T17:35:03Z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